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600" windowHeight="11760"/>
  </bookViews>
  <sheets>
    <sheet name="Прил. 2" sheetId="2" r:id="rId1"/>
    <sheet name="Прил. 5" sheetId="10" r:id="rId2"/>
    <sheet name="Прил. 7" sheetId="12" r:id="rId3"/>
  </sheets>
  <definedNames>
    <definedName name="_xlnm.Print_Titles" localSheetId="1">'Прил. 5'!$11:$14</definedName>
    <definedName name="_xlnm.Print_Titles" localSheetId="2">'Прил. 7'!$10:$12</definedName>
    <definedName name="_xlnm.Print_Area" localSheetId="0">'Прил. 2'!$A$1:$H$29</definedName>
    <definedName name="_xlnm.Print_Area" localSheetId="1">'Прил. 5'!$A$1:$M$63</definedName>
    <definedName name="_xlnm.Print_Area" localSheetId="2">'Прил. 7'!$A$1:$F$59</definedName>
  </definedNames>
  <calcPr calcId="125725"/>
</workbook>
</file>

<file path=xl/calcChain.xml><?xml version="1.0" encoding="utf-8"?>
<calcChain xmlns="http://schemas.openxmlformats.org/spreadsheetml/2006/main">
  <c r="D30" i="12"/>
  <c r="D29"/>
  <c r="M34" i="10"/>
  <c r="M33"/>
  <c r="J44" l="1"/>
  <c r="M44" s="1"/>
  <c r="J43"/>
  <c r="L42"/>
  <c r="K42"/>
  <c r="M47"/>
  <c r="M46"/>
  <c r="L45"/>
  <c r="K45"/>
  <c r="J45"/>
  <c r="M32"/>
  <c r="M31"/>
  <c r="M30"/>
  <c r="M52"/>
  <c r="O48"/>
  <c r="O38" s="1"/>
  <c r="M43" l="1"/>
  <c r="M42" s="1"/>
  <c r="D43" i="12"/>
  <c r="J42" i="10"/>
  <c r="M45"/>
  <c r="D32" i="12"/>
  <c r="L56" i="10" l="1"/>
  <c r="K56"/>
  <c r="J56"/>
  <c r="M58"/>
  <c r="L48"/>
  <c r="K48"/>
  <c r="J48"/>
  <c r="M50"/>
  <c r="M49"/>
  <c r="L23"/>
  <c r="K23"/>
  <c r="J23"/>
  <c r="J18" s="1"/>
  <c r="M35"/>
  <c r="M25"/>
  <c r="M24"/>
  <c r="M23" l="1"/>
  <c r="M48"/>
  <c r="L57"/>
  <c r="F51" i="12"/>
  <c r="J19" i="10"/>
  <c r="F30" i="12"/>
  <c r="E30"/>
  <c r="E19" s="1"/>
  <c r="F29"/>
  <c r="E29"/>
  <c r="F40"/>
  <c r="E40"/>
  <c r="E38" s="1"/>
  <c r="E27" l="1"/>
  <c r="M59" i="10" l="1"/>
  <c r="M56" s="1"/>
  <c r="M57" s="1"/>
  <c r="M27"/>
  <c r="M28"/>
  <c r="M40"/>
  <c r="M39"/>
  <c r="L53"/>
  <c r="L51"/>
  <c r="L38"/>
  <c r="L19"/>
  <c r="L18" s="1"/>
  <c r="M18" s="1"/>
  <c r="M26"/>
  <c r="M29"/>
  <c r="M21"/>
  <c r="K19"/>
  <c r="C42" i="12"/>
  <c r="M19" i="10" l="1"/>
  <c r="L37"/>
  <c r="L36" s="1"/>
  <c r="L17" s="1"/>
  <c r="C33" i="12"/>
  <c r="C29"/>
  <c r="L15" i="10" l="1"/>
  <c r="D51" i="12"/>
  <c r="J57" i="10"/>
  <c r="E51" i="12"/>
  <c r="H16"/>
  <c r="K51" i="10"/>
  <c r="J51"/>
  <c r="F41" i="12"/>
  <c r="F44"/>
  <c r="F22" s="1"/>
  <c r="D44"/>
  <c r="D22" s="1"/>
  <c r="F43"/>
  <c r="C53"/>
  <c r="C20"/>
  <c r="F32"/>
  <c r="C26"/>
  <c r="C25"/>
  <c r="C24"/>
  <c r="C23"/>
  <c r="C59"/>
  <c r="C58"/>
  <c r="C57"/>
  <c r="C56"/>
  <c r="C55"/>
  <c r="C54"/>
  <c r="C48"/>
  <c r="C47"/>
  <c r="C46"/>
  <c r="C45"/>
  <c r="C36"/>
  <c r="C35"/>
  <c r="C34"/>
  <c r="C37"/>
  <c r="D40" l="1"/>
  <c r="D18" s="1"/>
  <c r="M51" i="10"/>
  <c r="D49" i="12"/>
  <c r="C51"/>
  <c r="D41"/>
  <c r="D19" s="1"/>
  <c r="E49"/>
  <c r="E18"/>
  <c r="E16" s="1"/>
  <c r="F49"/>
  <c r="K57" i="10"/>
  <c r="C30" i="12"/>
  <c r="F21"/>
  <c r="C43"/>
  <c r="C32"/>
  <c r="D21"/>
  <c r="F18"/>
  <c r="F38"/>
  <c r="F27"/>
  <c r="D27"/>
  <c r="C44"/>
  <c r="C22" s="1"/>
  <c r="F19"/>
  <c r="K53" i="10"/>
  <c r="J53"/>
  <c r="M55"/>
  <c r="M54"/>
  <c r="K38"/>
  <c r="J38"/>
  <c r="J36" s="1"/>
  <c r="M41"/>
  <c r="M22"/>
  <c r="J37" l="1"/>
  <c r="J15"/>
  <c r="C49" i="12"/>
  <c r="M38" i="10"/>
  <c r="M36" s="1"/>
  <c r="C41" i="12"/>
  <c r="C19" s="1"/>
  <c r="D38"/>
  <c r="C38" s="1"/>
  <c r="C40"/>
  <c r="C18" s="1"/>
  <c r="F16"/>
  <c r="D16"/>
  <c r="C27"/>
  <c r="C21"/>
  <c r="K37" i="10"/>
  <c r="K36" s="1"/>
  <c r="M20"/>
  <c r="M53"/>
  <c r="M15" l="1"/>
  <c r="C16" i="12"/>
  <c r="J17" i="10"/>
  <c r="K15"/>
  <c r="K17" s="1"/>
  <c r="M37"/>
  <c r="M17" l="1"/>
</calcChain>
</file>

<file path=xl/sharedStrings.xml><?xml version="1.0" encoding="utf-8"?>
<sst xmlns="http://schemas.openxmlformats.org/spreadsheetml/2006/main" count="451" uniqueCount="202">
  <si>
    <t>№ п/п</t>
  </si>
  <si>
    <t>Муниципальная программа</t>
  </si>
  <si>
    <t>Подпрограмма 1</t>
  </si>
  <si>
    <t>ПЕРЕЧЕНЬ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</si>
  <si>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</si>
  <si>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</si>
  <si>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</si>
  <si>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</si>
  <si>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</si>
  <si>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</si>
  <si>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</si>
  <si>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</si>
  <si>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</si>
  <si>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</si>
  <si>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</si>
  <si>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</si>
  <si>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</si>
  <si>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</si>
  <si>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</si>
  <si>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</si>
  <si>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</si>
  <si>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</si>
  <si>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</si>
  <si>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</si>
  <si>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</si>
  <si>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</si>
  <si>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</si>
  <si>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</si>
  <si>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</si>
  <si>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Итого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</si>
  <si>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</si>
  <si>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</si>
  <si>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</si>
  <si>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</si>
  <si>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</si>
  <si>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</si>
  <si>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</si>
  <si>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1.1</t>
  </si>
  <si>
    <t>2.1</t>
  </si>
  <si>
    <t>2.2</t>
  </si>
  <si>
    <t>Подпрограмма №1 «Обеспечение безопасности дорожного движения в г.Назарово»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</si>
  <si>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</si>
  <si>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</si>
  <si>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 xml:space="preserve">Подпрограмма №2 "Развитие,  модернизация и содержание улично -дорожной сети и искусственных сооружений города Назарово" </t>
  </si>
  <si>
    <t xml:space="preserve"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 </t>
  </si>
  <si>
    <t>Администрация города Назарово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</si>
  <si>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</si>
  <si>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</si>
  <si>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</si>
  <si>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</si>
  <si>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</si>
  <si>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</si>
  <si>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</si>
  <si>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</si>
  <si>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1.3</t>
  </si>
  <si>
    <t>1.4</t>
  </si>
  <si>
    <t>3.1</t>
  </si>
  <si>
    <t>4.1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</si>
  <si>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</si>
  <si>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</si>
  <si>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</si>
  <si>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Подпрограмма №3 «Развитие транспортного комплекса города Назарово »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</si>
  <si>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</si>
  <si>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</si>
  <si>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</si>
  <si>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</si>
  <si>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</si>
  <si>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</si>
  <si>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</si>
  <si>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</si>
  <si>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</si>
  <si>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</si>
  <si>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</si>
  <si>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</si>
  <si>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>КБ</t>
  </si>
  <si>
    <t>Увеличение числа ДТП с участием как пешеходов, так и транспортных средств.
Не  соответствие эксплуатационного состояния автомобильных дорог требованиям ГОСТ Р 50597-93</t>
  </si>
  <si>
    <t xml:space="preserve"> «Развитие транспортного комплекса движения в г.Назарово» 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</si>
  <si>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</si>
  <si>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</si>
  <si>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</si>
  <si>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 xml:space="preserve"> Контроль и регулирование движения транспортных потоков посредством автоматизированных систем управления дорожным движением, и как следствие - 
снижение вероятности возникновения дорожно-транспортных происшествий, уменьшение числа заторов, задержек в движении общественного транспорта.
Ежегодно - обслуживание светофорных объектов в кол-ве 13 шт.</t>
  </si>
  <si>
    <t>Несвоевременное обслуживание светофорных объектов приведет к:
- опасным отказам работы (ложному появлению на светофоре разрешающего сигнала в конфликтующем направлении, горение сигналов в хаотичном порядке или с частотой, не удовлетворяющей режиму работы ), что повысит число дорожно-транспортных происшествий;
- сокращению срока службы светофорного объекта, и как следствие, увеличению расходов бюджетных средст по ремонту объекта либо его замене.
-не  соответствию эксплуатационного состояния автомобильных дорог требованиям ГОСТ Р 50597-93 (предписания ГИБДД)</t>
  </si>
  <si>
    <t>Обеспечение стабильного функционирования улично-дорожной сети города;
обеспечение безопасной эксплуатации инженерных сооружений за счет проведенных
работ по содержанию городских дорог, заездов и внутриквартальных проездов (1 221 830,0 кв.м.), тротуаров (79 839,00 кв.м.), ливневой канализации (5 467,5 п.м., 95 к/колодцев)</t>
  </si>
  <si>
    <t>Нарушение санитарного облика города и рост количества аварий на автомобильных дорогах общего пользования местного значения.
Не  соответствие эксплуатационного состояния автомобильных дорог требованиям ГОСТ Р 50597-93, ВСН 24-88, ГОСТ 13508-74, ГОСТ 10807-78</t>
  </si>
  <si>
    <t>В результате невыплаты субсидий предприятия автомобильного пассажирского транспорта понесут убытки,что приведет к сокращению режима работы маршрутов, снижению  качества предоставляемых услуг. Как следствие - нерегулярное сообщение в отдельных районах города и увеличение количества жалоб граждан на неудовлетворительную работу транспорта.</t>
  </si>
  <si>
    <t>Приложение №7 к муниципальной программе</t>
  </si>
  <si>
    <t>1.5</t>
  </si>
  <si>
    <t>Приложение №2   к муниципальной программе</t>
  </si>
  <si>
    <t>очередной финансовый год            2017</t>
  </si>
  <si>
    <t>первый год планового периода      2018</t>
  </si>
  <si>
    <t>второй год планового периода      2019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</si>
  <si>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</si>
  <si>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</si>
  <si>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</si>
  <si>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Установка приборов учета на светофорные объекты</t>
  </si>
  <si>
    <t>Мероприятие 2.2</t>
  </si>
  <si>
    <t>Мероприятие 2.3</t>
  </si>
  <si>
    <t>Устройство парковочных мест в районе школ №7, №14, №1</t>
  </si>
  <si>
    <t>Администрация города Назарово (соисполнитель МКУ "УГХ")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</si>
  <si>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</si>
  <si>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</si>
  <si>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Установка приборов учета на светофорные объекты (предписание ПАО "Красноярскэнергосбыт")</t>
  </si>
  <si>
    <t>январь 2017г.
январь 2018г. январь 2019г.</t>
  </si>
  <si>
    <t>декабрь 2017г.
декабрь 2018г. декабрь 2019г.</t>
  </si>
  <si>
    <t>июнь 2017г.    июнь 2018г.     июнь 2019г.</t>
  </si>
  <si>
    <t>август 2017г.     август 2018г.     август 2019г.</t>
  </si>
  <si>
    <t>апрель 2017г.</t>
  </si>
  <si>
    <t>июль 2017г.</t>
  </si>
  <si>
    <t xml:space="preserve"> Выполнение предписания ПАО "Красноярскэнергосбыт".                                        Экономия потребления электроэнергии. </t>
  </si>
  <si>
    <t xml:space="preserve">Не выполнение мероприятия приведет:                        -  к отключению светофорных объектов от эл.энергии; 
-не  соответствию эксплуатационного состояния автомобильных дорог требованиям ГОСТ Р 50597-93 </t>
  </si>
  <si>
    <t>сентябрь 2017г.</t>
  </si>
  <si>
    <t>Обеспечение безопасной посадки-высадки детей из транспортного средства.</t>
  </si>
  <si>
    <t xml:space="preserve">Создание опасных ситуаций на дороге.  Опасность жизни и здоровью школьников.
</t>
  </si>
  <si>
    <t>Первый год планового периода      2018</t>
  </si>
  <si>
    <t>Второй год планового периода      2019</t>
  </si>
  <si>
    <t>Очередной финансовый год                       2017</t>
  </si>
  <si>
    <r>
      <rPr>
        <b/>
        <i/>
        <sz val="8"/>
        <rFont val="Times New Roman"/>
        <family val="1"/>
        <charset val="204"/>
      </rPr>
      <t xml:space="preserve">Целевой показатель 4
</t>
    </r>
    <r>
      <rPr>
        <sz val="8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населения).</t>
    </r>
    <r>
      <rPr>
        <b/>
        <i/>
        <sz val="8"/>
        <rFont val="Times New Roman"/>
        <family val="1"/>
        <charset val="204"/>
      </rPr>
      <t xml:space="preserve">
Целевой показатель 5</t>
    </r>
    <r>
      <rPr>
        <sz val="8"/>
        <rFont val="Times New Roman"/>
        <family val="1"/>
        <charset val="204"/>
      </rPr>
      <t xml:space="preserve">
Увеличение объема субсидий на 1 км. протяженности субсидируемых муниципальных маршрутов  (в расчете на кол-во рейсов)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 xml:space="preserve"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округа.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>Регулярность пассажирских перевозок муниципальными маршрутами.</t>
    </r>
  </si>
  <si>
    <t>1.</t>
  </si>
  <si>
    <t>2.</t>
  </si>
  <si>
    <t>3.</t>
  </si>
  <si>
    <t>4.</t>
  </si>
  <si>
    <r>
      <t xml:space="preserve">«Развитие транспортной системы города Назарово» </t>
    </r>
    <r>
      <rPr>
        <sz val="12"/>
        <color rgb="FF0070C0"/>
        <rFont val="Times New Roman"/>
        <family val="1"/>
        <charset val="204"/>
      </rPr>
      <t>на 2017 год и плановый период 2018-2019 годы</t>
    </r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</si>
  <si>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</si>
  <si>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</si>
  <si>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</si>
  <si>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</si>
  <si>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r>
      <t xml:space="preserve">Всего по Программе «Развитие транспортной системы города Назарово» 
</t>
    </r>
    <r>
      <rPr>
        <b/>
        <sz val="10.5"/>
        <color rgb="FF0070C0"/>
        <rFont val="Times New Roman"/>
        <family val="1"/>
        <charset val="204"/>
      </rPr>
      <t>на 2017 год и плановый период 2018-2019 годы</t>
    </r>
  </si>
  <si>
    <r>
      <t xml:space="preserve">мероприятий подпрограмм и отдельных мероприятий муниципальной программы
</t>
    </r>
    <r>
      <rPr>
        <sz val="12"/>
        <color rgb="FF0070C0"/>
        <rFont val="Times New Roman"/>
        <family val="1"/>
        <charset val="204"/>
      </rPr>
      <t>«Развитие транспортной системы  города Назарово» на 2017 год и плановый период 2018-2019 годы</t>
    </r>
  </si>
  <si>
    <r>
      <t xml:space="preserve">май 2017г.
</t>
    </r>
    <r>
      <rPr>
        <sz val="10"/>
        <color rgb="FF0070C0"/>
        <rFont val="Times New Roman"/>
        <family val="1"/>
        <charset val="204"/>
      </rPr>
      <t>май 2018г.
май 2019г.</t>
    </r>
  </si>
  <si>
    <r>
      <t xml:space="preserve">август 2017г.
</t>
    </r>
    <r>
      <rPr>
        <sz val="10"/>
        <color rgb="FF0070C0"/>
        <rFont val="Times New Roman"/>
        <family val="1"/>
        <charset val="204"/>
      </rPr>
      <t>август 2018г.
август 2019г.</t>
    </r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</si>
  <si>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10"/>
        <color rgb="FF0070C0"/>
        <rFont val="Times New Roman"/>
        <family val="1"/>
        <charset val="204"/>
      </rPr>
      <t/>
    </r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</si>
  <si>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10"/>
        <color rgb="FF0070C0"/>
        <rFont val="Times New Roman"/>
        <family val="1"/>
        <charset val="204"/>
      </rPr>
      <t xml:space="preserve">Показатель результативности </t>
    </r>
    <r>
      <rPr>
        <sz val="10"/>
        <color rgb="FF0070C0"/>
        <rFont val="Times New Roman"/>
        <family val="1"/>
        <charset val="204"/>
      </rPr>
      <t>Снижение тяжести последствий дорожно-транспортных происшествий (число лиц, погибших в дорожно-транспортных происшествиях, на 100 пострадавших)</t>
    </r>
    <r>
      <rPr>
        <sz val="10"/>
        <color rgb="FF000000"/>
        <rFont val="Times New Roman"/>
        <family val="1"/>
        <charset val="204"/>
      </rPr>
      <t xml:space="preserve">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</si>
  <si>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i/>
        <sz val="10"/>
        <color rgb="FF0070C0"/>
        <rFont val="Times New Roman"/>
        <family val="1"/>
        <charset val="204"/>
      </rPr>
      <t xml:space="preserve">Целевой показатель 3
</t>
    </r>
    <r>
      <rPr>
        <sz val="10"/>
        <color rgb="FF0070C0"/>
        <rFont val="Times New Roman"/>
        <family val="1"/>
        <charset val="204"/>
      </rPr>
      <t>Уменьшение протяженности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  <r>
      <rPr>
        <b/>
        <i/>
        <sz val="10"/>
        <color rgb="FF000000"/>
        <rFont val="Times New Roman"/>
        <family val="1"/>
        <charset val="204"/>
      </rPr>
      <t xml:space="preserve">
Показатель результативности</t>
    </r>
    <r>
      <rPr>
        <sz val="10"/>
        <color rgb="FF000000"/>
        <rFont val="Times New Roman"/>
        <family val="1"/>
        <charset val="204"/>
      </rPr>
      <t xml:space="preserve"> 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  </r>
  </si>
  <si>
    <r>
      <rPr>
        <b/>
        <sz val="1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</t>
    </r>
  </si>
  <si>
    <t>0820044220</t>
  </si>
  <si>
    <t>Обеспечение всех жителей города  равными возможностями транспортного обслуживания.
Выдача субсидий по 8-ми муниципальным маршрутам.</t>
  </si>
  <si>
    <t>МБ</t>
  </si>
  <si>
    <t>соф.</t>
  </si>
  <si>
    <t>Замена и установка недостающей дорожно-знаковой информации</t>
  </si>
  <si>
    <t xml:space="preserve">Устройство ограждений для упорядочения движения пешеходов: 2017 г.-ул. 30 лет ВЛКСМ (район поликлиники), перекресток ул. 30 лет ВЛКСМ -К.Маркса, ул.Арбузова (район гастронома №9), ул.Арбузова (район павильона «Березка»);  2018 г. – ул.Арбузова (р-он маг.Березка); 2019 г. – ул.30 лет ВЛКСМ (район поликлиники)
</t>
  </si>
  <si>
    <t xml:space="preserve">Обустройство искусственных дорожных неровностей: 2017 г.-  ул.Южная, пос.Строителей; ул.30 лет ВЛКСМ (район маг. «Лагуна»), ул.Чехова (район ж/д №2Б); ул.Борисенко (район д/с «Росинка»); 2018 г. – ул.Школьная (район почты), 2019г.- ул.30 лет ВЛКСМ (район маг. Лагуна)
</t>
  </si>
  <si>
    <t>Устройство остановочного пункта по ул. Китайкиной</t>
  </si>
  <si>
    <t>Мероприятие 1.5</t>
  </si>
  <si>
    <t>Мероприятие 1.6</t>
  </si>
  <si>
    <t>0820075080</t>
  </si>
  <si>
    <t>08200S5080</t>
  </si>
  <si>
    <t xml:space="preserve"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края: ремонт автомобильной дороги ул. К.Маркса (от перекрестка ул.30 лет ВЛКСМ до ПАО «Ростелеком»); ул.Лебяжья (от ул.Старица Береговая до ул.Арбузова); ул. Старица Береговая (от а/д «Ачинск-Ужур-Троицкое» до ул.Лебяжья) </t>
  </si>
  <si>
    <t>0820073950</t>
  </si>
  <si>
    <t>08200S3950</t>
  </si>
  <si>
    <t>Мероприятие 3.2</t>
  </si>
  <si>
    <t>Выполнение программы пассажирских автобусных перевозок, субсидируемых из местного бюджета   (кредиторская задолженность за 2016 год)</t>
  </si>
  <si>
    <t>«Развитие транспортной системы города Назарово» на 2017 год и плановый период 2018-2019 годы</t>
  </si>
  <si>
    <t xml:space="preserve">Замена и установка недостающей дорожно-знаковой информации
</t>
  </si>
  <si>
    <t xml:space="preserve">Обновление знаковой информации на дорогах города, с привлечением внимания, как водителей, так и пешеходов повысит безопасность пешеходов, в т.ч. учащихся детских образовательных учреждений, снизит аварийность на дорогах.
В 2017г. - замена и установка дорожных знаков 1.23 "дети", 5.19.1 и 5.19.2 «Пешеходный переход» </t>
  </si>
  <si>
    <r>
      <rPr>
        <b/>
        <sz val="9"/>
        <color rgb="FF000000"/>
        <rFont val="Times New Roman"/>
        <family val="1"/>
        <charset val="204"/>
      </rPr>
      <t>Целевой показатель 2</t>
    </r>
    <r>
      <rPr>
        <sz val="9"/>
        <color rgb="FF000000"/>
        <rFont val="Times New Roman"/>
        <family val="1"/>
        <charset val="204"/>
      </rPr>
      <t xml:space="preserve">
Количество детских учреждений (школ), вблизи которых участки автомобильных дорог местного значения оборудованы (поведена замена) дорожными знаками 1.23 «Дети», дорожными знаками 5.19.1 и 5.19.2 «Пешеходный переход» повышенной яркости (на желтом фоне) на автомобильных дорогах общего пользования местного значения города Назарово  (ежегодно)</t>
    </r>
  </si>
  <si>
    <t>Устройство ограждений для упорядочения движения пешеходов: 2017 г.-ул. 30 лет ВЛКСМ (район поликлиники), перекресток ул. 30 лет ВЛКСМ -К.Маркса, ул.Арбузова (район гастронома №9), ул.Арбузова (район павильона «Березка»);  2018 г. – ул.Арбузова (р-он маг.Березка); 2019 г. – ул.30 лет ВЛКСМ (район поликлиники)</t>
  </si>
  <si>
    <t>1.6</t>
  </si>
  <si>
    <t>май 2017г.</t>
  </si>
  <si>
    <t>август 2017г.</t>
  </si>
  <si>
    <t>Выполнение предписания ОГИБДД МО России "Назаровский"</t>
  </si>
  <si>
    <t>Обустройство искусственных дорожных неровностей: 2017 г.- ул.Южная, пос.Строителей; ул.30 лет ВЛКСМ (район маг. «Лагуна»), ул.Чехова (район ж/д №2Б); ул.Борисенко (район д/с «Росинка»); 2018 г. – ул.Школьная (район почты), 2019г.- ул.30 лет ВЛКСМ (район маг. Лагуна).                                                               Выполнение предписания ОГИБДД МО России "Назаровский"</t>
  </si>
  <si>
    <t>В 2017 г.- монтаж ограждений протяженностью 850м., в 2018г. - монтаж ограждений протяженностью 80м., в 2019 г. - монтаж ограждения протяженностью 75м.                                                                           Выполнение предписания ОГИБДД МО России "Назаровский"</t>
  </si>
  <si>
    <t>2.3</t>
  </si>
  <si>
    <t>октябрь 2017г.</t>
  </si>
  <si>
    <t>Сохранение технико-эксплуатационных характеристик автомобильных дорог;
повышение пропускной способности автомобильных дорог; оптимизация дорожного движения; приведение дорог и дорожной инфраструктуры в состояние, отвечающее требованиям технических регламентов.
В 2017г. планируется проведение ремонта автомобильной дороги протяженностью  1 662 м.</t>
  </si>
  <si>
    <r>
      <rPr>
        <b/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
Увеличение доли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
</t>
    </r>
    <r>
      <rPr>
        <b/>
        <i/>
        <sz val="10"/>
        <rFont val="Times New Roman"/>
        <family val="1"/>
        <charset val="204"/>
      </rPr>
      <t/>
    </r>
  </si>
  <si>
    <r>
      <t xml:space="preserve">июнь2017г.
</t>
    </r>
    <r>
      <rPr>
        <sz val="10"/>
        <color rgb="FF0070C0"/>
        <rFont val="Times New Roman"/>
        <family val="1"/>
        <charset val="204"/>
      </rPr>
      <t>май 2018г.
май 2019г.</t>
    </r>
  </si>
  <si>
    <t>июнь2017г.</t>
  </si>
  <si>
    <t>811</t>
  </si>
  <si>
    <t>1.7</t>
  </si>
  <si>
    <t>1.8</t>
  </si>
  <si>
    <t>1.9</t>
  </si>
  <si>
    <t>Обустройство искусственных дорожных неровностей: ул.30 лет ВЛКСМ (район ж.дома №100-№85)</t>
  </si>
  <si>
    <t>Установка остановочных павильонов по ул. 30 лет ВЛКСМ, район д. 75, д. 39</t>
  </si>
  <si>
    <t>Установка дорожных знаков 5.19.1,  5.19.2, 1.23</t>
  </si>
  <si>
    <t>Увеличение числа ДТП с участием как пешеходов, так и транспортных средств. Не  соответствие эксплуатационного состояния автомобильных дорог требованиям ГОСТ Р 50597-93</t>
  </si>
  <si>
    <r>
      <rPr>
        <b/>
        <sz val="9"/>
        <color rgb="FF000000"/>
        <rFont val="Times New Roman"/>
        <family val="1"/>
        <charset val="204"/>
      </rPr>
      <t>Целевой показатель 1</t>
    </r>
    <r>
      <rPr>
        <sz val="9"/>
        <color rgb="FF000000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</t>
    </r>
  </si>
  <si>
    <t xml:space="preserve">Целевой показатель 2
Количество детских учреждений (школ), вблизи которых участки автомобильных дорог местного значения оборудованы (поведена замена) дорожными знаками 1.23 «Дети», дорожными знаками 5.19.1 и 5.19.2 «Пешеходный переход» повышенной яркости (на желтом фоне) на автомобильных дорогах общего пользования местного значения города Назарово </t>
  </si>
  <si>
    <r>
      <rPr>
        <b/>
        <sz val="9"/>
        <color rgb="FF000000"/>
        <rFont val="Times New Roman"/>
        <family val="1"/>
        <charset val="204"/>
      </rPr>
      <t>Целевой показатель 1</t>
    </r>
    <r>
      <rPr>
        <sz val="9"/>
        <color rgb="FF000000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i/>
        <sz val="9"/>
        <color rgb="FF0070C0"/>
        <rFont val="Times New Roman"/>
        <family val="1"/>
        <charset val="204"/>
      </rPr>
      <t xml:space="preserve">Показатель результативности </t>
    </r>
    <r>
      <rPr>
        <sz val="9"/>
        <color rgb="FF0070C0"/>
        <rFont val="Times New Roman"/>
        <family val="1"/>
        <charset val="204"/>
      </rPr>
      <t>Снижение тяжести последствий дорожно-транспортных происшествий (число лиц, погибших в дорожно-транспортных происшествиях, на 100 пострадавших)</t>
    </r>
  </si>
  <si>
    <r>
      <rPr>
        <b/>
        <sz val="9"/>
        <color rgb="FF000000"/>
        <rFont val="Times New Roman"/>
        <family val="1"/>
        <charset val="204"/>
      </rPr>
      <t>Целевой показатель 1</t>
    </r>
    <r>
      <rPr>
        <sz val="9"/>
        <color rgb="FF000000"/>
        <rFont val="Times New Roman"/>
        <family val="1"/>
        <charset val="204"/>
      </rPr>
      <t xml:space="preserve">
Снижение социального риска (число лиц, погибших в дорожно-транспорт-ных происшествиях, на 100 тысяч населения)</t>
    </r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</si>
  <si>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края: ремонт автомобильной дороги ул. 30 лет ВЛКСМ (проезд между ж/домами №82 и №84 к детскому отделению ЦРБ); 8 микрорайон (проезд между ж/домами №8 и №9)</t>
  </si>
  <si>
    <t>2.4</t>
  </si>
  <si>
    <t>Разрушение дорожной инфраструктуры;
потеря технико-эксплуатационных  качеств дорожного покрытия;
Повышение издержек пользователей автодорог.
Не  соответствие эксплуатационного состояния автомобильных дорог требованиям ГОСТ Р 50597-93</t>
  </si>
  <si>
    <t>Сохранение технико-эксплуатационных характеристик автомобильных дорог;
повышение пропускной способности автомобильных дорог; оптимизация дорожного движения; приведение дорог и дорожной инфраструктуры в состояние, отвечающее требованиям технических регламентов.
В 2017г. планируется проведение ремонта автомобильной дороги протяженностью  246 м.</t>
  </si>
  <si>
    <t>Мероприятие 1.7</t>
  </si>
  <si>
    <t>Мероприятие 1.8</t>
  </si>
  <si>
    <t>Мероприятие 1.9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</si>
  <si>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края:</t>
  </si>
  <si>
    <t xml:space="preserve">Ремонт автомобильной дороги ул. К.Маркса (от перекрестка ул.30 лет ВЛКСМ до ПАО «Ростелеком»); ул.Лебяжья (от ул.Старица Береговая до ул.Арбузова); ул. Старица Береговая (от а/д «Ачинск-Ужур-Троицкое» до ул.Лебяжья) </t>
  </si>
  <si>
    <t>Ремонт автомобильной дороги ул. 30 лет ВЛКСМ (проезд между ж/домами №82 и №84 к детскому отделению ЦРБ); 8 микрорайон (проезд между ж/домами №8 и №9)</t>
  </si>
  <si>
    <t>Мероприятие 2.2.1</t>
  </si>
  <si>
    <t>Мероприятие 2.2.2</t>
  </si>
  <si>
    <t>Мероприятие 1.10</t>
  </si>
  <si>
    <t>Мероприятие 1.11</t>
  </si>
  <si>
    <t>Ремонт светофорного объекта в районе здания №94 по ул.30 лет ВЛКСМ</t>
  </si>
  <si>
    <t>Установка остановочных павильонов по ул. Коммунальная, район Назаровской ГРЭС</t>
  </si>
  <si>
    <t>1.10</t>
  </si>
  <si>
    <t>1.11</t>
  </si>
  <si>
    <t>декабрь 2017г.</t>
  </si>
  <si>
    <t>Приложение №3 
к постановлению администрации города Назарово от 04.12.2017  № 1645-п  " О внесении  изменений в постановление  администрации города Назарово от 08.11.2016  № 1688-п  «Об утверждении муниципальной программы «Развитие транспортной системы  города  Назарово» на 2017 год и плановый период 2018-2019 годы»</t>
  </si>
  <si>
    <t xml:space="preserve">Приложение №1 
к постановлению администрации города Назарово от 04.12.2017  №1645-п  " О внесении  изменений в постановление  администрации города Назарово от 08.11.2016  № 1688-п  «Об утверждении муниципальной программы «Развитие транспортной системы  города  Назарово» на 2017 год и плановый период 2018-2019 годы» </t>
  </si>
  <si>
    <t>Приложение №2 
к постановлению администрации города Назарово от 04.12.2017  № 1645-п  " О внесении  изменений в постановление  администрации города Назарово от 08.11.2016  № 1688-п  «Об утверждении муниципальной программы «Развитие транспортной системы  города  Назарово» на 2017 год и плановый период 2018-2019 годы»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</si>
</sst>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#,##0.00;[Red]#,##0.00"/>
    <numFmt numFmtId="166" formatCode="0.00000"/>
    <numFmt numFmtId="167" formatCode="0.00;[Red]0.00"/>
    <numFmt numFmtId="168" formatCode="0.000;[Red]0.000"/>
    <numFmt numFmtId="169" formatCode="0.0000;[Red]0.0000"/>
    <numFmt numFmtId="170" formatCode="0.00000;[Red]0.00000"/>
    <numFmt numFmtId="171" formatCode="#,##0.00000;[Red]#,##0.00000"/>
    <numFmt numFmtId="172" formatCode="0.0;[Red]0.0"/>
    <numFmt numFmtId="173" formatCode="#,##0.00000"/>
    <numFmt numFmtId="174" formatCode="0.000000;[Red]0.000000"/>
  </numFmts>
  <fonts count="4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0.5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10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i/>
      <sz val="9"/>
      <color rgb="FF0070C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.5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</cellStyleXfs>
  <cellXfs count="28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4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2" fontId="2" fillId="0" borderId="0" xfId="0" applyNumberFormat="1" applyFont="1"/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/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top" wrapText="1"/>
    </xf>
    <xf numFmtId="0" fontId="2" fillId="0" borderId="0" xfId="0" applyFont="1" applyFill="1"/>
    <xf numFmtId="0" fontId="17" fillId="0" borderId="1" xfId="0" applyFont="1" applyBorder="1" applyAlignment="1">
      <alignment vertical="top" wrapText="1"/>
    </xf>
    <xf numFmtId="49" fontId="17" fillId="2" borderId="1" xfId="0" applyNumberFormat="1" applyFont="1" applyFill="1" applyBorder="1" applyAlignment="1">
      <alignment horizontal="justify" vertical="top" wrapText="1"/>
    </xf>
    <xf numFmtId="49" fontId="15" fillId="5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Border="1" applyAlignment="1">
      <alignment horizontal="justify" vertical="top" wrapText="1"/>
    </xf>
    <xf numFmtId="0" fontId="15" fillId="5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7" fontId="15" fillId="5" borderId="1" xfId="0" applyNumberFormat="1" applyFont="1" applyFill="1" applyBorder="1" applyAlignment="1">
      <alignment horizontal="justify" vertical="top" wrapText="1"/>
    </xf>
    <xf numFmtId="167" fontId="15" fillId="2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/>
    <xf numFmtId="0" fontId="2" fillId="2" borderId="0" xfId="0" applyFont="1" applyFill="1"/>
    <xf numFmtId="0" fontId="0" fillId="2" borderId="0" xfId="0" applyFill="1"/>
    <xf numFmtId="170" fontId="2" fillId="0" borderId="0" xfId="0" applyNumberFormat="1" applyFont="1"/>
    <xf numFmtId="168" fontId="15" fillId="0" borderId="1" xfId="0" applyNumberFormat="1" applyFont="1" applyBorder="1" applyAlignment="1">
      <alignment horizontal="justify" vertical="top" wrapText="1"/>
    </xf>
    <xf numFmtId="169" fontId="15" fillId="0" borderId="1" xfId="0" applyNumberFormat="1" applyFont="1" applyBorder="1" applyAlignment="1">
      <alignment horizontal="justify" vertical="top" wrapText="1"/>
    </xf>
    <xf numFmtId="0" fontId="1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67" fontId="15" fillId="5" borderId="1" xfId="0" applyNumberFormat="1" applyFont="1" applyFill="1" applyBorder="1" applyAlignment="1">
      <alignment horizontal="left" vertical="top" wrapText="1"/>
    </xf>
    <xf numFmtId="167" fontId="15" fillId="0" borderId="1" xfId="0" applyNumberFormat="1" applyFont="1" applyBorder="1" applyAlignment="1">
      <alignment horizontal="left" vertical="top" wrapText="1"/>
    </xf>
    <xf numFmtId="167" fontId="17" fillId="0" borderId="1" xfId="0" applyNumberFormat="1" applyFont="1" applyBorder="1" applyAlignment="1">
      <alignment horizontal="left" vertical="top" wrapText="1"/>
    </xf>
    <xf numFmtId="170" fontId="15" fillId="2" borderId="1" xfId="0" applyNumberFormat="1" applyFont="1" applyFill="1" applyBorder="1" applyAlignment="1">
      <alignment horizontal="left" vertical="top" wrapText="1"/>
    </xf>
    <xf numFmtId="170" fontId="21" fillId="0" borderId="0" xfId="0" applyNumberFormat="1" applyFont="1"/>
    <xf numFmtId="165" fontId="15" fillId="0" borderId="1" xfId="0" applyNumberFormat="1" applyFont="1" applyBorder="1" applyAlignment="1">
      <alignment horizontal="justify" vertical="top" wrapText="1"/>
    </xf>
    <xf numFmtId="171" fontId="2" fillId="0" borderId="0" xfId="0" applyNumberFormat="1" applyFont="1"/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vertical="top" wrapText="1"/>
    </xf>
    <xf numFmtId="167" fontId="25" fillId="3" borderId="1" xfId="0" applyNumberFormat="1" applyFont="1" applyFill="1" applyBorder="1" applyAlignment="1">
      <alignment horizontal="justify" vertical="top" wrapText="1"/>
    </xf>
    <xf numFmtId="167" fontId="23" fillId="0" borderId="1" xfId="0" applyNumberFormat="1" applyFont="1" applyBorder="1" applyAlignment="1">
      <alignment horizontal="justify" vertical="top" wrapText="1"/>
    </xf>
    <xf numFmtId="167" fontId="23" fillId="2" borderId="1" xfId="0" applyNumberFormat="1" applyFont="1" applyFill="1" applyBorder="1" applyAlignment="1">
      <alignment horizontal="justify" vertical="top" wrapText="1"/>
    </xf>
    <xf numFmtId="167" fontId="25" fillId="4" borderId="1" xfId="0" applyNumberFormat="1" applyFont="1" applyFill="1" applyBorder="1" applyAlignment="1">
      <alignment horizontal="justify" vertical="top" wrapText="1"/>
    </xf>
    <xf numFmtId="170" fontId="23" fillId="0" borderId="1" xfId="0" applyNumberFormat="1" applyFont="1" applyBorder="1" applyAlignment="1">
      <alignment horizontal="justify" vertical="top" wrapText="1"/>
    </xf>
    <xf numFmtId="172" fontId="23" fillId="0" borderId="1" xfId="0" applyNumberFormat="1" applyFont="1" applyBorder="1" applyAlignment="1">
      <alignment horizontal="justify" vertical="top" wrapText="1"/>
    </xf>
    <xf numFmtId="167" fontId="23" fillId="0" borderId="1" xfId="0" applyNumberFormat="1" applyFont="1" applyBorder="1" applyAlignment="1">
      <alignment horizontal="left" vertical="top" wrapText="1"/>
    </xf>
    <xf numFmtId="170" fontId="1" fillId="0" borderId="0" xfId="0" applyNumberFormat="1" applyFont="1" applyBorder="1" applyAlignment="1">
      <alignment vertical="top" wrapText="1"/>
    </xf>
    <xf numFmtId="170" fontId="2" fillId="3" borderId="0" xfId="0" applyNumberFormat="1" applyFont="1" applyFill="1"/>
    <xf numFmtId="170" fontId="25" fillId="3" borderId="1" xfId="0" applyNumberFormat="1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170" fontId="17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168" fontId="17" fillId="2" borderId="1" xfId="0" applyNumberFormat="1" applyFont="1" applyFill="1" applyBorder="1" applyAlignment="1">
      <alignment horizontal="justify" vertical="top" wrapText="1"/>
    </xf>
    <xf numFmtId="169" fontId="15" fillId="2" borderId="1" xfId="0" applyNumberFormat="1" applyFont="1" applyFill="1" applyBorder="1" applyAlignment="1">
      <alignment horizontal="justify" vertical="top" wrapText="1"/>
    </xf>
    <xf numFmtId="0" fontId="27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7" fillId="6" borderId="1" xfId="0" applyFont="1" applyFill="1" applyBorder="1" applyAlignment="1">
      <alignment vertical="top" wrapText="1"/>
    </xf>
    <xf numFmtId="49" fontId="17" fillId="6" borderId="1" xfId="0" applyNumberFormat="1" applyFont="1" applyFill="1" applyBorder="1" applyAlignment="1">
      <alignment horizontal="justify" vertical="top" wrapText="1"/>
    </xf>
    <xf numFmtId="165" fontId="17" fillId="6" borderId="1" xfId="0" applyNumberFormat="1" applyFont="1" applyFill="1" applyBorder="1" applyAlignment="1">
      <alignment horizontal="justify" vertical="top" wrapText="1"/>
    </xf>
    <xf numFmtId="0" fontId="19" fillId="6" borderId="1" xfId="0" applyFont="1" applyFill="1" applyBorder="1" applyAlignment="1">
      <alignment vertical="top" wrapText="1"/>
    </xf>
    <xf numFmtId="165" fontId="19" fillId="6" borderId="1" xfId="0" applyNumberFormat="1" applyFont="1" applyFill="1" applyBorder="1" applyAlignment="1">
      <alignment horizontal="justify" vertical="top" wrapText="1"/>
    </xf>
    <xf numFmtId="170" fontId="17" fillId="6" borderId="1" xfId="0" applyNumberFormat="1" applyFont="1" applyFill="1" applyBorder="1" applyAlignment="1">
      <alignment horizontal="justify" vertical="top" wrapText="1"/>
    </xf>
    <xf numFmtId="170" fontId="19" fillId="6" borderId="1" xfId="0" applyNumberFormat="1" applyFont="1" applyFill="1" applyBorder="1" applyAlignment="1">
      <alignment horizontal="justify" vertical="top" wrapText="1"/>
    </xf>
    <xf numFmtId="0" fontId="19" fillId="6" borderId="3" xfId="0" applyFont="1" applyFill="1" applyBorder="1" applyAlignment="1">
      <alignment vertical="top" wrapText="1"/>
    </xf>
    <xf numFmtId="49" fontId="19" fillId="6" borderId="3" xfId="0" applyNumberFormat="1" applyFont="1" applyFill="1" applyBorder="1" applyAlignment="1">
      <alignment horizontal="justify" vertical="top" wrapText="1"/>
    </xf>
    <xf numFmtId="0" fontId="18" fillId="2" borderId="1" xfId="1" applyFont="1" applyFill="1" applyBorder="1" applyAlignment="1" applyProtection="1">
      <alignment vertical="top" wrapText="1"/>
    </xf>
    <xf numFmtId="0" fontId="18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vertical="top" wrapText="1"/>
    </xf>
    <xf numFmtId="49" fontId="16" fillId="2" borderId="1" xfId="0" applyNumberFormat="1" applyFont="1" applyFill="1" applyBorder="1" applyAlignment="1">
      <alignment horizontal="justify" vertical="top" wrapText="1"/>
    </xf>
    <xf numFmtId="166" fontId="16" fillId="2" borderId="1" xfId="0" applyNumberFormat="1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" fontId="30" fillId="2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67" fontId="26" fillId="6" borderId="1" xfId="0" applyNumberFormat="1" applyFont="1" applyFill="1" applyBorder="1" applyAlignment="1">
      <alignment horizontal="justify" vertical="top" wrapText="1"/>
    </xf>
    <xf numFmtId="167" fontId="25" fillId="2" borderId="1" xfId="0" applyNumberFormat="1" applyFont="1" applyFill="1" applyBorder="1" applyAlignment="1">
      <alignment horizontal="justify" vertical="top" wrapText="1"/>
    </xf>
    <xf numFmtId="167" fontId="23" fillId="5" borderId="1" xfId="0" applyNumberFormat="1" applyFont="1" applyFill="1" applyBorder="1" applyAlignment="1">
      <alignment horizontal="justify" vertical="top" wrapText="1"/>
    </xf>
    <xf numFmtId="167" fontId="25" fillId="2" borderId="1" xfId="0" applyNumberFormat="1" applyFont="1" applyFill="1" applyBorder="1" applyAlignment="1">
      <alignment horizontal="left" vertical="top" wrapText="1"/>
    </xf>
    <xf numFmtId="167" fontId="28" fillId="5" borderId="1" xfId="0" applyNumberFormat="1" applyFont="1" applyFill="1" applyBorder="1" applyAlignment="1">
      <alignment horizontal="left" vertical="top"/>
    </xf>
    <xf numFmtId="167" fontId="28" fillId="2" borderId="1" xfId="0" applyNumberFormat="1" applyFont="1" applyFill="1" applyBorder="1" applyAlignment="1">
      <alignment horizontal="left" vertical="top"/>
    </xf>
    <xf numFmtId="167" fontId="24" fillId="2" borderId="1" xfId="0" applyNumberFormat="1" applyFont="1" applyFill="1" applyBorder="1" applyAlignment="1">
      <alignment horizontal="left" vertical="top"/>
    </xf>
    <xf numFmtId="165" fontId="25" fillId="6" borderId="1" xfId="0" applyNumberFormat="1" applyFont="1" applyFill="1" applyBorder="1" applyAlignment="1">
      <alignment horizontal="justify" vertical="top" wrapText="1"/>
    </xf>
    <xf numFmtId="165" fontId="26" fillId="6" borderId="1" xfId="0" applyNumberFormat="1" applyFont="1" applyFill="1" applyBorder="1" applyAlignment="1">
      <alignment horizontal="justify" vertical="top" wrapText="1"/>
    </xf>
    <xf numFmtId="169" fontId="23" fillId="0" borderId="1" xfId="0" applyNumberFormat="1" applyFont="1" applyBorder="1" applyAlignment="1">
      <alignment horizontal="justify" vertical="top" wrapText="1"/>
    </xf>
    <xf numFmtId="167" fontId="23" fillId="5" borderId="1" xfId="0" applyNumberFormat="1" applyFont="1" applyFill="1" applyBorder="1" applyAlignment="1">
      <alignment horizontal="left" vertical="top" wrapText="1"/>
    </xf>
    <xf numFmtId="167" fontId="25" fillId="0" borderId="1" xfId="0" applyNumberFormat="1" applyFont="1" applyBorder="1" applyAlignment="1">
      <alignment horizontal="left" vertical="top" wrapText="1"/>
    </xf>
    <xf numFmtId="49" fontId="23" fillId="0" borderId="1" xfId="0" applyNumberFormat="1" applyFont="1" applyBorder="1" applyAlignment="1">
      <alignment horizontal="justify" vertical="top" wrapText="1"/>
    </xf>
    <xf numFmtId="49" fontId="25" fillId="6" borderId="1" xfId="0" applyNumberFormat="1" applyFont="1" applyFill="1" applyBorder="1" applyAlignment="1">
      <alignment horizontal="justify" vertical="top" wrapText="1"/>
    </xf>
    <xf numFmtId="49" fontId="26" fillId="6" borderId="1" xfId="0" applyNumberFormat="1" applyFont="1" applyFill="1" applyBorder="1" applyAlignment="1">
      <alignment horizontal="justify" vertical="top" wrapText="1"/>
    </xf>
    <xf numFmtId="49" fontId="25" fillId="2" borderId="1" xfId="0" applyNumberFormat="1" applyFont="1" applyFill="1" applyBorder="1" applyAlignment="1">
      <alignment horizontal="left" vertical="top" wrapText="1"/>
    </xf>
    <xf numFmtId="49" fontId="23" fillId="5" borderId="1" xfId="0" applyNumberFormat="1" applyFont="1" applyFill="1" applyBorder="1" applyAlignment="1">
      <alignment horizontal="left" vertical="top" wrapText="1"/>
    </xf>
    <xf numFmtId="49" fontId="23" fillId="2" borderId="1" xfId="0" applyNumberFormat="1" applyFont="1" applyFill="1" applyBorder="1" applyAlignment="1">
      <alignment horizontal="left" vertical="top" wrapText="1"/>
    </xf>
    <xf numFmtId="49" fontId="23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4" fillId="0" borderId="0" xfId="0" applyFont="1"/>
    <xf numFmtId="0" fontId="4" fillId="2" borderId="0" xfId="0" applyFont="1" applyFill="1" applyAlignment="1">
      <alignment horizontal="left" indent="15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3" fillId="0" borderId="3" xfId="0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vertical="top"/>
    </xf>
    <xf numFmtId="0" fontId="28" fillId="0" borderId="1" xfId="0" applyFont="1" applyBorder="1" applyAlignment="1">
      <alignment vertical="top"/>
    </xf>
    <xf numFmtId="2" fontId="23" fillId="0" borderId="1" xfId="0" applyNumberFormat="1" applyFont="1" applyBorder="1" applyAlignment="1">
      <alignment horizontal="justify" vertical="top" wrapText="1"/>
    </xf>
    <xf numFmtId="49" fontId="28" fillId="0" borderId="3" xfId="0" applyNumberFormat="1" applyFont="1" applyBorder="1" applyAlignment="1">
      <alignment vertical="top"/>
    </xf>
    <xf numFmtId="0" fontId="28" fillId="0" borderId="3" xfId="0" applyFont="1" applyBorder="1" applyAlignment="1">
      <alignment vertical="top"/>
    </xf>
    <xf numFmtId="166" fontId="28" fillId="2" borderId="1" xfId="0" applyNumberFormat="1" applyFont="1" applyFill="1" applyBorder="1" applyAlignment="1">
      <alignment horizontal="left" vertical="top"/>
    </xf>
    <xf numFmtId="168" fontId="23" fillId="2" borderId="1" xfId="0" applyNumberFormat="1" applyFont="1" applyFill="1" applyBorder="1" applyAlignment="1">
      <alignment horizontal="justify" vertical="top" wrapText="1"/>
    </xf>
    <xf numFmtId="169" fontId="2" fillId="0" borderId="0" xfId="0" applyNumberFormat="1" applyFont="1"/>
    <xf numFmtId="170" fontId="25" fillId="6" borderId="1" xfId="0" applyNumberFormat="1" applyFont="1" applyFill="1" applyBorder="1" applyAlignment="1">
      <alignment horizontal="justify" vertical="top" wrapText="1"/>
    </xf>
    <xf numFmtId="170" fontId="26" fillId="6" borderId="1" xfId="0" applyNumberFormat="1" applyFont="1" applyFill="1" applyBorder="1" applyAlignment="1">
      <alignment horizontal="justify" vertical="top" wrapText="1"/>
    </xf>
    <xf numFmtId="173" fontId="30" fillId="2" borderId="1" xfId="0" applyNumberFormat="1" applyFont="1" applyFill="1" applyBorder="1" applyAlignment="1">
      <alignment horizontal="justify" vertical="top" wrapText="1"/>
    </xf>
    <xf numFmtId="166" fontId="30" fillId="2" borderId="1" xfId="0" applyNumberFormat="1" applyFont="1" applyFill="1" applyBorder="1" applyAlignment="1">
      <alignment horizontal="justify" vertical="top" wrapText="1"/>
    </xf>
    <xf numFmtId="164" fontId="23" fillId="0" borderId="1" xfId="0" applyNumberFormat="1" applyFont="1" applyBorder="1" applyAlignment="1">
      <alignment horizontal="justify" vertical="top" wrapText="1"/>
    </xf>
    <xf numFmtId="2" fontId="23" fillId="5" borderId="1" xfId="0" applyNumberFormat="1" applyFont="1" applyFill="1" applyBorder="1" applyAlignment="1">
      <alignment horizontal="justify" vertical="top" wrapText="1"/>
    </xf>
    <xf numFmtId="0" fontId="28" fillId="2" borderId="1" xfId="0" applyFont="1" applyFill="1" applyBorder="1" applyAlignment="1">
      <alignment horizontal="left" vertical="top" wrapText="1"/>
    </xf>
    <xf numFmtId="49" fontId="28" fillId="2" borderId="1" xfId="0" applyNumberFormat="1" applyFont="1" applyFill="1" applyBorder="1" applyAlignment="1">
      <alignment horizontal="left" vertical="top" wrapText="1"/>
    </xf>
    <xf numFmtId="168" fontId="25" fillId="0" borderId="1" xfId="0" applyNumberFormat="1" applyFont="1" applyBorder="1" applyAlignment="1">
      <alignment horizontal="justify" vertical="top" wrapText="1"/>
    </xf>
    <xf numFmtId="167" fontId="25" fillId="0" borderId="1" xfId="0" applyNumberFormat="1" applyFont="1" applyBorder="1" applyAlignment="1">
      <alignment horizontal="justify" vertical="top" wrapText="1"/>
    </xf>
    <xf numFmtId="169" fontId="25" fillId="0" borderId="1" xfId="0" applyNumberFormat="1" applyFont="1" applyBorder="1" applyAlignment="1">
      <alignment horizontal="justify" vertical="top" wrapText="1"/>
    </xf>
    <xf numFmtId="164" fontId="25" fillId="0" borderId="1" xfId="0" applyNumberFormat="1" applyFont="1" applyBorder="1" applyAlignment="1">
      <alignment horizontal="justify" vertical="top" wrapText="1"/>
    </xf>
    <xf numFmtId="0" fontId="18" fillId="2" borderId="5" xfId="0" applyFont="1" applyFill="1" applyBorder="1" applyAlignment="1">
      <alignment horizontal="center" vertical="top" wrapText="1"/>
    </xf>
    <xf numFmtId="166" fontId="23" fillId="0" borderId="7" xfId="0" applyNumberFormat="1" applyFont="1" applyBorder="1" applyAlignment="1">
      <alignment horizontal="justify" vertical="top" wrapText="1"/>
    </xf>
    <xf numFmtId="0" fontId="28" fillId="5" borderId="1" xfId="0" applyFont="1" applyFill="1" applyBorder="1" applyAlignment="1">
      <alignment horizontal="left" vertical="top" wrapText="1"/>
    </xf>
    <xf numFmtId="49" fontId="28" fillId="5" borderId="1" xfId="0" applyNumberFormat="1" applyFont="1" applyFill="1" applyBorder="1" applyAlignment="1">
      <alignment horizontal="left" vertical="top" wrapText="1"/>
    </xf>
    <xf numFmtId="164" fontId="23" fillId="5" borderId="1" xfId="0" applyNumberFormat="1" applyFont="1" applyFill="1" applyBorder="1" applyAlignment="1">
      <alignment horizontal="justify" vertical="top" wrapText="1"/>
    </xf>
    <xf numFmtId="0" fontId="13" fillId="0" borderId="1" xfId="0" applyNumberFormat="1" applyFont="1" applyBorder="1" applyAlignment="1">
      <alignment vertical="top" wrapText="1"/>
    </xf>
    <xf numFmtId="170" fontId="25" fillId="4" borderId="1" xfId="0" applyNumberFormat="1" applyFont="1" applyFill="1" applyBorder="1" applyAlignment="1">
      <alignment horizontal="justify" vertical="top" wrapText="1"/>
    </xf>
    <xf numFmtId="168" fontId="23" fillId="2" borderId="1" xfId="0" applyNumberFormat="1" applyFont="1" applyFill="1" applyBorder="1" applyAlignment="1">
      <alignment horizontal="left" vertical="top" wrapText="1"/>
    </xf>
    <xf numFmtId="168" fontId="25" fillId="2" borderId="1" xfId="0" applyNumberFormat="1" applyFont="1" applyFill="1" applyBorder="1" applyAlignment="1">
      <alignment horizontal="left" vertical="top" wrapText="1"/>
    </xf>
    <xf numFmtId="174" fontId="2" fillId="0" borderId="0" xfId="0" applyNumberFormat="1" applyFont="1"/>
    <xf numFmtId="168" fontId="23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0" fontId="19" fillId="0" borderId="1" xfId="0" applyFont="1" applyBorder="1" applyAlignment="1">
      <alignment horizontal="left" vertical="top" wrapText="1"/>
    </xf>
    <xf numFmtId="49" fontId="41" fillId="0" borderId="1" xfId="0" applyNumberFormat="1" applyFont="1" applyBorder="1" applyAlignment="1">
      <alignment horizontal="left" vertical="top" wrapText="1"/>
    </xf>
    <xf numFmtId="167" fontId="42" fillId="0" borderId="1" xfId="0" applyNumberFormat="1" applyFont="1" applyBorder="1" applyAlignment="1">
      <alignment horizontal="left" vertical="top" wrapText="1"/>
    </xf>
    <xf numFmtId="164" fontId="26" fillId="0" borderId="1" xfId="0" applyNumberFormat="1" applyFont="1" applyBorder="1" applyAlignment="1">
      <alignment horizontal="justify" vertical="top" wrapText="1"/>
    </xf>
    <xf numFmtId="167" fontId="30" fillId="2" borderId="1" xfId="0" applyNumberFormat="1" applyFont="1" applyFill="1" applyBorder="1" applyAlignment="1">
      <alignment horizontal="left" vertical="top"/>
    </xf>
    <xf numFmtId="167" fontId="26" fillId="0" borderId="1" xfId="0" applyNumberFormat="1" applyFont="1" applyBorder="1" applyAlignment="1">
      <alignment horizontal="left" vertical="top" wrapText="1"/>
    </xf>
    <xf numFmtId="0" fontId="42" fillId="5" borderId="1" xfId="0" applyFont="1" applyFill="1" applyBorder="1" applyAlignment="1">
      <alignment horizontal="left" vertical="top" wrapText="1"/>
    </xf>
    <xf numFmtId="0" fontId="43" fillId="5" borderId="1" xfId="0" applyFont="1" applyFill="1" applyBorder="1" applyAlignment="1">
      <alignment horizontal="left" vertical="top" wrapText="1"/>
    </xf>
    <xf numFmtId="49" fontId="43" fillId="5" borderId="1" xfId="0" applyNumberFormat="1" applyFont="1" applyFill="1" applyBorder="1" applyAlignment="1">
      <alignment horizontal="left" vertical="top" wrapText="1"/>
    </xf>
    <xf numFmtId="49" fontId="41" fillId="5" borderId="1" xfId="0" applyNumberFormat="1" applyFont="1" applyFill="1" applyBorder="1" applyAlignment="1">
      <alignment horizontal="left" vertical="top" wrapText="1"/>
    </xf>
    <xf numFmtId="167" fontId="42" fillId="5" borderId="1" xfId="0" applyNumberFormat="1" applyFont="1" applyFill="1" applyBorder="1" applyAlignment="1">
      <alignment horizontal="left" vertical="top" wrapText="1"/>
    </xf>
    <xf numFmtId="164" fontId="41" fillId="5" borderId="1" xfId="0" applyNumberFormat="1" applyFont="1" applyFill="1" applyBorder="1" applyAlignment="1">
      <alignment horizontal="justify" vertical="top" wrapText="1"/>
    </xf>
    <xf numFmtId="167" fontId="43" fillId="5" borderId="1" xfId="0" applyNumberFormat="1" applyFont="1" applyFill="1" applyBorder="1" applyAlignment="1">
      <alignment horizontal="left" vertical="top"/>
    </xf>
    <xf numFmtId="167" fontId="41" fillId="5" borderId="1" xfId="0" applyNumberFormat="1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left" vertical="top" wrapText="1"/>
    </xf>
    <xf numFmtId="0" fontId="43" fillId="2" borderId="1" xfId="0" applyFont="1" applyFill="1" applyBorder="1" applyAlignment="1">
      <alignment horizontal="left" vertical="top" wrapText="1"/>
    </xf>
    <xf numFmtId="49" fontId="43" fillId="2" borderId="1" xfId="0" applyNumberFormat="1" applyFont="1" applyFill="1" applyBorder="1" applyAlignment="1">
      <alignment horizontal="left" vertical="top" wrapText="1"/>
    </xf>
    <xf numFmtId="49" fontId="41" fillId="2" borderId="1" xfId="0" applyNumberFormat="1" applyFont="1" applyFill="1" applyBorder="1" applyAlignment="1">
      <alignment horizontal="left" vertical="top" wrapText="1"/>
    </xf>
    <xf numFmtId="164" fontId="41" fillId="0" borderId="1" xfId="0" applyNumberFormat="1" applyFont="1" applyBorder="1" applyAlignment="1">
      <alignment horizontal="justify" vertical="top" wrapText="1"/>
    </xf>
    <xf numFmtId="167" fontId="43" fillId="2" borderId="1" xfId="0" applyNumberFormat="1" applyFont="1" applyFill="1" applyBorder="1" applyAlignment="1">
      <alignment horizontal="left" vertical="top"/>
    </xf>
    <xf numFmtId="167" fontId="41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70" fontId="23" fillId="0" borderId="1" xfId="0" applyNumberFormat="1" applyFont="1" applyBorder="1" applyAlignment="1">
      <alignment horizontal="left" vertical="top" wrapText="1"/>
    </xf>
    <xf numFmtId="174" fontId="24" fillId="2" borderId="1" xfId="0" applyNumberFormat="1" applyFont="1" applyFill="1" applyBorder="1" applyAlignment="1">
      <alignment horizontal="left" vertical="top"/>
    </xf>
    <xf numFmtId="174" fontId="23" fillId="0" borderId="1" xfId="0" applyNumberFormat="1" applyFont="1" applyBorder="1" applyAlignment="1">
      <alignment horizontal="left" vertical="top" wrapText="1"/>
    </xf>
    <xf numFmtId="170" fontId="25" fillId="0" borderId="1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17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vertical="top" wrapText="1" indent="5"/>
    </xf>
    <xf numFmtId="0" fontId="17" fillId="0" borderId="8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5" fillId="2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vertical="top" wrapText="1"/>
    </xf>
    <xf numFmtId="0" fontId="30" fillId="2" borderId="3" xfId="0" applyFont="1" applyFill="1" applyBorder="1" applyAlignment="1">
      <alignment horizontal="left" vertical="top" wrapText="1"/>
    </xf>
    <xf numFmtId="0" fontId="30" fillId="2" borderId="4" xfId="0" applyFont="1" applyFill="1" applyBorder="1" applyAlignment="1">
      <alignment horizontal="left" vertical="top" wrapText="1"/>
    </xf>
    <xf numFmtId="0" fontId="30" fillId="2" borderId="5" xfId="0" applyFont="1" applyFill="1" applyBorder="1" applyAlignment="1">
      <alignment horizontal="left" vertical="top" wrapText="1"/>
    </xf>
    <xf numFmtId="49" fontId="18" fillId="2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9" fillId="2" borderId="0" xfId="0" applyFont="1" applyFill="1" applyAlignment="1">
      <alignment horizontal="center"/>
    </xf>
    <xf numFmtId="166" fontId="24" fillId="2" borderId="1" xfId="0" applyNumberFormat="1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25" fillId="6" borderId="3" xfId="0" applyFont="1" applyFill="1" applyBorder="1" applyAlignment="1">
      <alignment horizontal="left" vertical="top" wrapText="1"/>
    </xf>
    <xf numFmtId="0" fontId="25" fillId="6" borderId="5" xfId="0" applyFont="1" applyFill="1" applyBorder="1" applyAlignment="1">
      <alignment horizontal="left" vertical="top" wrapText="1"/>
    </xf>
    <xf numFmtId="170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" fontId="24" fillId="2" borderId="3" xfId="0" applyNumberFormat="1" applyFont="1" applyFill="1" applyBorder="1" applyAlignment="1">
      <alignment horizontal="left" vertical="top" wrapText="1"/>
    </xf>
    <xf numFmtId="4" fontId="24" fillId="2" borderId="5" xfId="0" applyNumberFormat="1" applyFont="1" applyFill="1" applyBorder="1" applyAlignment="1">
      <alignment horizontal="left" vertical="top" wrapText="1"/>
    </xf>
    <xf numFmtId="166" fontId="18" fillId="2" borderId="3" xfId="0" applyNumberFormat="1" applyFont="1" applyFill="1" applyBorder="1" applyAlignment="1">
      <alignment horizontal="justify" vertical="top" wrapText="1"/>
    </xf>
    <xf numFmtId="166" fontId="18" fillId="2" borderId="5" xfId="0" applyNumberFormat="1" applyFont="1" applyFill="1" applyBorder="1" applyAlignment="1">
      <alignment horizontal="justify" vertical="top" wrapText="1"/>
    </xf>
    <xf numFmtId="173" fontId="24" fillId="2" borderId="1" xfId="0" applyNumberFormat="1" applyFont="1" applyFill="1" applyBorder="1" applyAlignment="1">
      <alignment horizontal="justify" vertical="top" wrapText="1"/>
    </xf>
    <xf numFmtId="4" fontId="24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justify" vertical="top" wrapText="1"/>
    </xf>
    <xf numFmtId="0" fontId="18" fillId="6" borderId="3" xfId="0" applyFont="1" applyFill="1" applyBorder="1" applyAlignment="1">
      <alignment horizontal="center" vertical="top" wrapText="1"/>
    </xf>
    <xf numFmtId="0" fontId="18" fillId="6" borderId="5" xfId="0" applyFont="1" applyFill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2" borderId="3" xfId="0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horizontal="left" vertical="top" wrapText="1"/>
    </xf>
    <xf numFmtId="0" fontId="23" fillId="2" borderId="5" xfId="0" applyFont="1" applyFill="1" applyBorder="1" applyAlignment="1">
      <alignment horizontal="left" vertical="top" wrapText="1"/>
    </xf>
    <xf numFmtId="0" fontId="40" fillId="0" borderId="3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40" fillId="0" borderId="5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41" fillId="0" borderId="3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0" fontId="41" fillId="0" borderId="5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left" vertical="top" wrapText="1"/>
    </xf>
    <xf numFmtId="0" fontId="41" fillId="0" borderId="4" xfId="0" applyFont="1" applyBorder="1" applyAlignment="1">
      <alignment horizontal="left" vertical="top" wrapText="1"/>
    </xf>
    <xf numFmtId="0" fontId="4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top" wrapText="1"/>
    </xf>
    <xf numFmtId="0" fontId="25" fillId="6" borderId="1" xfId="0" applyFont="1" applyFill="1" applyBorder="1" applyAlignment="1">
      <alignment vertical="top" wrapText="1"/>
    </xf>
    <xf numFmtId="0" fontId="25" fillId="6" borderId="3" xfId="0" applyFont="1" applyFill="1" applyBorder="1" applyAlignment="1">
      <alignment vertical="top" wrapText="1"/>
    </xf>
    <xf numFmtId="0" fontId="25" fillId="6" borderId="4" xfId="0" applyFont="1" applyFill="1" applyBorder="1" applyAlignment="1">
      <alignment horizontal="left" vertical="top" wrapText="1"/>
    </xf>
    <xf numFmtId="0" fontId="25" fillId="0" borderId="3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5" fillId="0" borderId="5" xfId="0" applyFont="1" applyBorder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/>
    </xf>
    <xf numFmtId="0" fontId="22" fillId="2" borderId="0" xfId="0" applyFont="1" applyFill="1" applyAlignment="1">
      <alignment horizontal="left"/>
    </xf>
    <xf numFmtId="0" fontId="25" fillId="4" borderId="8" xfId="0" applyFont="1" applyFill="1" applyBorder="1" applyAlignment="1">
      <alignment horizontal="left" vertical="top" wrapText="1"/>
    </xf>
    <xf numFmtId="0" fontId="25" fillId="4" borderId="7" xfId="0" applyFont="1" applyFill="1" applyBorder="1" applyAlignment="1">
      <alignment horizontal="left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3" fillId="0" borderId="6" xfId="0" applyFont="1" applyBorder="1" applyAlignment="1">
      <alignment horizontal="center" wrapText="1"/>
    </xf>
    <xf numFmtId="0" fontId="23" fillId="0" borderId="7" xfId="0" applyFont="1" applyBorder="1" applyAlignment="1">
      <alignment horizontal="center" wrapText="1"/>
    </xf>
    <xf numFmtId="0" fontId="25" fillId="3" borderId="8" xfId="0" applyFont="1" applyFill="1" applyBorder="1" applyAlignment="1">
      <alignment horizontal="center" vertical="top" wrapText="1"/>
    </xf>
    <xf numFmtId="0" fontId="25" fillId="3" borderId="7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CCFF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view="pageBreakPreview" zoomScaleSheetLayoutView="100" workbookViewId="0">
      <selection activeCell="G2" sqref="G2:H2"/>
    </sheetView>
  </sheetViews>
  <sheetFormatPr defaultRowHeight="15"/>
  <cols>
    <col min="1" max="1" width="4.140625" customWidth="1"/>
    <col min="2" max="2" width="26.140625" customWidth="1"/>
    <col min="3" max="3" width="14" customWidth="1"/>
    <col min="4" max="4" width="11.7109375" customWidth="1"/>
    <col min="5" max="5" width="13.7109375" customWidth="1"/>
    <col min="6" max="6" width="34.28515625" customWidth="1"/>
    <col min="7" max="7" width="37.5703125" customWidth="1"/>
    <col min="8" max="8" width="29.5703125" customWidth="1"/>
  </cols>
  <sheetData>
    <row r="1" spans="1:8" s="1" customFormat="1" ht="6" customHeight="1">
      <c r="A1" s="65"/>
      <c r="B1" s="65"/>
      <c r="C1" s="65"/>
      <c r="D1" s="65"/>
      <c r="E1" s="65"/>
      <c r="F1" s="65"/>
      <c r="G1" s="183"/>
      <c r="H1" s="183"/>
    </row>
    <row r="2" spans="1:8" s="1" customFormat="1" ht="62.25" customHeight="1">
      <c r="A2" s="120"/>
      <c r="B2" s="120"/>
      <c r="C2" s="120"/>
      <c r="D2" s="120"/>
      <c r="E2" s="120"/>
      <c r="F2" s="120"/>
      <c r="G2" s="183" t="s">
        <v>200</v>
      </c>
      <c r="H2" s="183"/>
    </row>
    <row r="3" spans="1:8" s="1" customFormat="1" ht="15.75">
      <c r="A3" s="65"/>
      <c r="B3" s="65"/>
      <c r="C3" s="65"/>
      <c r="D3" s="65"/>
      <c r="E3" s="65"/>
      <c r="F3" s="65"/>
      <c r="G3" s="184" t="s">
        <v>87</v>
      </c>
      <c r="H3" s="184"/>
    </row>
    <row r="4" spans="1:8" s="1" customFormat="1" ht="5.25" customHeight="1">
      <c r="A4" s="186"/>
      <c r="B4" s="186"/>
      <c r="C4" s="186"/>
      <c r="D4" s="186"/>
      <c r="E4" s="186"/>
      <c r="F4" s="186"/>
      <c r="G4" s="186"/>
      <c r="H4" s="186"/>
    </row>
    <row r="5" spans="1:8" s="1" customFormat="1" ht="15.75">
      <c r="A5" s="188" t="s">
        <v>3</v>
      </c>
      <c r="B5" s="188"/>
      <c r="C5" s="188"/>
      <c r="D5" s="188"/>
      <c r="E5" s="188"/>
      <c r="F5" s="188"/>
      <c r="G5" s="188"/>
      <c r="H5" s="188"/>
    </row>
    <row r="6" spans="1:8" s="1" customFormat="1" ht="33.75" customHeight="1">
      <c r="A6" s="189" t="s">
        <v>127</v>
      </c>
      <c r="B6" s="188"/>
      <c r="C6" s="188"/>
      <c r="D6" s="188"/>
      <c r="E6" s="188"/>
      <c r="F6" s="188"/>
      <c r="G6" s="188"/>
      <c r="H6" s="188"/>
    </row>
    <row r="7" spans="1:8" s="1" customFormat="1" ht="7.5" customHeight="1">
      <c r="A7" s="188"/>
      <c r="B7" s="188"/>
      <c r="C7" s="188"/>
      <c r="D7" s="188"/>
      <c r="E7" s="188"/>
      <c r="F7" s="188"/>
      <c r="G7" s="188"/>
      <c r="H7" s="188"/>
    </row>
    <row r="8" spans="1:8" s="1" customFormat="1" ht="14.25" customHeight="1">
      <c r="A8" s="187" t="s">
        <v>14</v>
      </c>
      <c r="B8" s="187" t="s">
        <v>4</v>
      </c>
      <c r="C8" s="187" t="s">
        <v>5</v>
      </c>
      <c r="D8" s="187" t="s">
        <v>6</v>
      </c>
      <c r="E8" s="187"/>
      <c r="F8" s="187" t="s">
        <v>7</v>
      </c>
      <c r="G8" s="187" t="s">
        <v>8</v>
      </c>
      <c r="H8" s="187" t="s">
        <v>9</v>
      </c>
    </row>
    <row r="9" spans="1:8" s="1" customFormat="1" ht="25.5" customHeight="1">
      <c r="A9" s="187"/>
      <c r="B9" s="187"/>
      <c r="C9" s="187"/>
      <c r="D9" s="18" t="s">
        <v>10</v>
      </c>
      <c r="E9" s="18" t="s">
        <v>11</v>
      </c>
      <c r="F9" s="187"/>
      <c r="G9" s="187"/>
      <c r="H9" s="187"/>
    </row>
    <row r="10" spans="1:8" s="1" customFormat="1" ht="13.5" customHeight="1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</row>
    <row r="11" spans="1:8" s="1" customFormat="1" ht="15.75">
      <c r="A11" s="20">
        <v>1</v>
      </c>
      <c r="B11" s="185" t="s">
        <v>40</v>
      </c>
      <c r="C11" s="185"/>
      <c r="D11" s="185"/>
      <c r="E11" s="185"/>
      <c r="F11" s="185"/>
      <c r="G11" s="185"/>
      <c r="H11" s="185"/>
    </row>
    <row r="12" spans="1:8" s="1" customFormat="1" ht="150.75" customHeight="1">
      <c r="A12" s="109" t="s">
        <v>37</v>
      </c>
      <c r="B12" s="22" t="s">
        <v>152</v>
      </c>
      <c r="C12" s="9" t="s">
        <v>45</v>
      </c>
      <c r="D12" s="9" t="s">
        <v>128</v>
      </c>
      <c r="E12" s="9" t="s">
        <v>129</v>
      </c>
      <c r="F12" s="69" t="s">
        <v>153</v>
      </c>
      <c r="G12" s="25" t="s">
        <v>75</v>
      </c>
      <c r="H12" s="68" t="s">
        <v>154</v>
      </c>
    </row>
    <row r="13" spans="1:8" s="1" customFormat="1" ht="141.75" customHeight="1">
      <c r="A13" s="109" t="s">
        <v>53</v>
      </c>
      <c r="B13" s="9" t="s">
        <v>155</v>
      </c>
      <c r="C13" s="9" t="s">
        <v>45</v>
      </c>
      <c r="D13" s="9" t="s">
        <v>166</v>
      </c>
      <c r="E13" s="9" t="s">
        <v>129</v>
      </c>
      <c r="F13" s="147" t="s">
        <v>161</v>
      </c>
      <c r="G13" s="25" t="s">
        <v>75</v>
      </c>
      <c r="H13" s="68" t="s">
        <v>178</v>
      </c>
    </row>
    <row r="14" spans="1:8" s="1" customFormat="1" ht="180.75" customHeight="1">
      <c r="A14" s="109" t="s">
        <v>54</v>
      </c>
      <c r="B14" s="9" t="s">
        <v>41</v>
      </c>
      <c r="C14" s="9" t="s">
        <v>45</v>
      </c>
      <c r="D14" s="25" t="s">
        <v>102</v>
      </c>
      <c r="E14" s="25" t="s">
        <v>103</v>
      </c>
      <c r="F14" s="25" t="s">
        <v>80</v>
      </c>
      <c r="G14" s="70" t="s">
        <v>81</v>
      </c>
      <c r="H14" s="9" t="s">
        <v>130</v>
      </c>
    </row>
    <row r="15" spans="1:8" s="1" customFormat="1" ht="156" customHeight="1">
      <c r="A15" s="109" t="s">
        <v>55</v>
      </c>
      <c r="B15" s="9" t="s">
        <v>140</v>
      </c>
      <c r="C15" s="9" t="s">
        <v>45</v>
      </c>
      <c r="D15" s="23" t="s">
        <v>104</v>
      </c>
      <c r="E15" s="23" t="s">
        <v>105</v>
      </c>
      <c r="F15" s="147" t="s">
        <v>160</v>
      </c>
      <c r="G15" s="9" t="s">
        <v>75</v>
      </c>
      <c r="H15" s="9" t="s">
        <v>131</v>
      </c>
    </row>
    <row r="16" spans="1:8" s="1" customFormat="1" ht="72.75" customHeight="1">
      <c r="A16" s="109" t="s">
        <v>86</v>
      </c>
      <c r="B16" s="9" t="s">
        <v>94</v>
      </c>
      <c r="C16" s="9" t="s">
        <v>45</v>
      </c>
      <c r="D16" s="23" t="s">
        <v>106</v>
      </c>
      <c r="E16" s="23" t="s">
        <v>107</v>
      </c>
      <c r="F16" s="25" t="s">
        <v>108</v>
      </c>
      <c r="G16" s="70" t="s">
        <v>109</v>
      </c>
      <c r="H16" s="68" t="s">
        <v>176</v>
      </c>
    </row>
    <row r="17" spans="1:9" s="1" customFormat="1" ht="60.75" customHeight="1">
      <c r="A17" s="109" t="s">
        <v>156</v>
      </c>
      <c r="B17" s="9" t="s">
        <v>141</v>
      </c>
      <c r="C17" s="9" t="s">
        <v>45</v>
      </c>
      <c r="D17" s="23" t="s">
        <v>157</v>
      </c>
      <c r="E17" s="23" t="s">
        <v>158</v>
      </c>
      <c r="F17" s="25" t="s">
        <v>159</v>
      </c>
      <c r="G17" s="70" t="s">
        <v>175</v>
      </c>
      <c r="H17" s="68" t="s">
        <v>176</v>
      </c>
    </row>
    <row r="18" spans="1:9" s="1" customFormat="1" ht="62.25" customHeight="1">
      <c r="A18" s="109" t="s">
        <v>169</v>
      </c>
      <c r="B18" s="9" t="s">
        <v>172</v>
      </c>
      <c r="C18" s="9" t="s">
        <v>45</v>
      </c>
      <c r="D18" s="23" t="s">
        <v>158</v>
      </c>
      <c r="E18" s="23" t="s">
        <v>110</v>
      </c>
      <c r="F18" s="25" t="s">
        <v>159</v>
      </c>
      <c r="G18" s="68" t="s">
        <v>175</v>
      </c>
      <c r="H18" s="68" t="s">
        <v>179</v>
      </c>
    </row>
    <row r="19" spans="1:9" s="1" customFormat="1" ht="60" customHeight="1">
      <c r="A19" s="109" t="s">
        <v>170</v>
      </c>
      <c r="B19" s="9" t="s">
        <v>173</v>
      </c>
      <c r="C19" s="9" t="s">
        <v>45</v>
      </c>
      <c r="D19" s="23" t="s">
        <v>110</v>
      </c>
      <c r="E19" s="23" t="s">
        <v>163</v>
      </c>
      <c r="F19" s="25" t="s">
        <v>159</v>
      </c>
      <c r="G19" s="70" t="s">
        <v>175</v>
      </c>
      <c r="H19" s="68" t="s">
        <v>179</v>
      </c>
    </row>
    <row r="20" spans="1:9" s="1" customFormat="1" ht="60" customHeight="1">
      <c r="A20" s="109" t="s">
        <v>171</v>
      </c>
      <c r="B20" s="9" t="s">
        <v>174</v>
      </c>
      <c r="C20" s="9" t="s">
        <v>45</v>
      </c>
      <c r="D20" s="23" t="s">
        <v>110</v>
      </c>
      <c r="E20" s="23" t="s">
        <v>163</v>
      </c>
      <c r="F20" s="25" t="s">
        <v>159</v>
      </c>
      <c r="G20" s="70" t="s">
        <v>175</v>
      </c>
      <c r="H20" s="68" t="s">
        <v>177</v>
      </c>
    </row>
    <row r="21" spans="1:9" s="1" customFormat="1" ht="60" customHeight="1">
      <c r="A21" s="109" t="s">
        <v>196</v>
      </c>
      <c r="B21" s="9" t="s">
        <v>194</v>
      </c>
      <c r="C21" s="9" t="s">
        <v>45</v>
      </c>
      <c r="D21" s="23" t="s">
        <v>198</v>
      </c>
      <c r="E21" s="23" t="s">
        <v>198</v>
      </c>
      <c r="F21" s="25" t="s">
        <v>159</v>
      </c>
      <c r="G21" s="70" t="s">
        <v>175</v>
      </c>
      <c r="H21" s="68" t="s">
        <v>179</v>
      </c>
    </row>
    <row r="22" spans="1:9" s="1" customFormat="1" ht="60.75" customHeight="1">
      <c r="A22" s="109" t="s">
        <v>197</v>
      </c>
      <c r="B22" s="9" t="s">
        <v>195</v>
      </c>
      <c r="C22" s="9" t="s">
        <v>45</v>
      </c>
      <c r="D22" s="23" t="s">
        <v>198</v>
      </c>
      <c r="E22" s="23" t="s">
        <v>198</v>
      </c>
      <c r="F22" s="25" t="s">
        <v>159</v>
      </c>
      <c r="G22" s="70" t="s">
        <v>175</v>
      </c>
      <c r="H22" s="68" t="s">
        <v>179</v>
      </c>
    </row>
    <row r="23" spans="1:9" s="1" customFormat="1" ht="15.75">
      <c r="A23" s="24">
        <v>2</v>
      </c>
      <c r="B23" s="191" t="s">
        <v>43</v>
      </c>
      <c r="C23" s="192"/>
      <c r="D23" s="192"/>
      <c r="E23" s="192"/>
      <c r="F23" s="192"/>
      <c r="G23" s="192"/>
      <c r="H23" s="193"/>
    </row>
    <row r="24" spans="1:9" s="1" customFormat="1" ht="210" customHeight="1">
      <c r="A24" s="109" t="s">
        <v>38</v>
      </c>
      <c r="B24" s="9" t="s">
        <v>42</v>
      </c>
      <c r="C24" s="9" t="s">
        <v>45</v>
      </c>
      <c r="D24" s="25" t="s">
        <v>102</v>
      </c>
      <c r="E24" s="25" t="s">
        <v>103</v>
      </c>
      <c r="F24" s="63" t="s">
        <v>82</v>
      </c>
      <c r="G24" s="25" t="s">
        <v>83</v>
      </c>
      <c r="H24" s="9" t="s">
        <v>132</v>
      </c>
    </row>
    <row r="25" spans="1:9" s="1" customFormat="1" ht="217.5" customHeight="1">
      <c r="A25" s="109" t="s">
        <v>39</v>
      </c>
      <c r="B25" s="9" t="s">
        <v>146</v>
      </c>
      <c r="C25" s="9" t="s">
        <v>45</v>
      </c>
      <c r="D25" s="9" t="s">
        <v>106</v>
      </c>
      <c r="E25" s="9" t="s">
        <v>163</v>
      </c>
      <c r="F25" s="25" t="s">
        <v>164</v>
      </c>
      <c r="G25" s="25" t="s">
        <v>182</v>
      </c>
      <c r="H25" s="25" t="s">
        <v>165</v>
      </c>
    </row>
    <row r="26" spans="1:9" s="1" customFormat="1" ht="177.75" customHeight="1">
      <c r="A26" s="109" t="s">
        <v>162</v>
      </c>
      <c r="B26" s="9" t="s">
        <v>180</v>
      </c>
      <c r="C26" s="9" t="s">
        <v>45</v>
      </c>
      <c r="D26" s="9" t="s">
        <v>158</v>
      </c>
      <c r="E26" s="9" t="s">
        <v>163</v>
      </c>
      <c r="F26" s="25" t="s">
        <v>183</v>
      </c>
      <c r="G26" s="25" t="s">
        <v>182</v>
      </c>
      <c r="H26" s="25" t="s">
        <v>165</v>
      </c>
    </row>
    <row r="27" spans="1:9" s="1" customFormat="1" ht="69" customHeight="1">
      <c r="A27" s="109" t="s">
        <v>181</v>
      </c>
      <c r="B27" s="22" t="s">
        <v>97</v>
      </c>
      <c r="C27" s="9" t="s">
        <v>45</v>
      </c>
      <c r="D27" s="9" t="s">
        <v>167</v>
      </c>
      <c r="E27" s="9" t="s">
        <v>110</v>
      </c>
      <c r="F27" s="25" t="s">
        <v>111</v>
      </c>
      <c r="G27" s="25" t="s">
        <v>112</v>
      </c>
      <c r="H27" s="9" t="s">
        <v>133</v>
      </c>
    </row>
    <row r="28" spans="1:9" s="1" customFormat="1" ht="15.75">
      <c r="A28" s="24">
        <v>3</v>
      </c>
      <c r="B28" s="191" t="s">
        <v>61</v>
      </c>
      <c r="C28" s="192"/>
      <c r="D28" s="192"/>
      <c r="E28" s="192"/>
      <c r="F28" s="192"/>
      <c r="G28" s="192"/>
      <c r="H28" s="193"/>
    </row>
    <row r="29" spans="1:9" s="1" customFormat="1" ht="232.5" customHeight="1">
      <c r="A29" s="109" t="s">
        <v>56</v>
      </c>
      <c r="B29" s="9" t="s">
        <v>44</v>
      </c>
      <c r="C29" s="9" t="s">
        <v>45</v>
      </c>
      <c r="D29" s="25" t="s">
        <v>102</v>
      </c>
      <c r="E29" s="25" t="s">
        <v>103</v>
      </c>
      <c r="F29" s="41" t="s">
        <v>135</v>
      </c>
      <c r="G29" s="86" t="s">
        <v>84</v>
      </c>
      <c r="H29" s="110" t="s">
        <v>116</v>
      </c>
    </row>
    <row r="30" spans="1:9" s="1" customFormat="1" ht="15.75">
      <c r="A30" s="16"/>
      <c r="B30" s="190"/>
      <c r="C30" s="190"/>
      <c r="D30" s="190"/>
      <c r="E30" s="190"/>
      <c r="F30" s="190"/>
      <c r="G30" s="190"/>
      <c r="H30" s="190"/>
      <c r="I30" s="17"/>
    </row>
    <row r="31" spans="1:9" ht="15.75">
      <c r="A31" s="2"/>
    </row>
  </sheetData>
  <mergeCells count="18">
    <mergeCell ref="B30:H30"/>
    <mergeCell ref="B23:H23"/>
    <mergeCell ref="B28:H28"/>
    <mergeCell ref="G1:H1"/>
    <mergeCell ref="G3:H3"/>
    <mergeCell ref="B11:H11"/>
    <mergeCell ref="A4:H4"/>
    <mergeCell ref="A8:A9"/>
    <mergeCell ref="B8:B9"/>
    <mergeCell ref="C8:C9"/>
    <mergeCell ref="D8:E8"/>
    <mergeCell ref="F8:F9"/>
    <mergeCell ref="G8:G9"/>
    <mergeCell ref="H8:H9"/>
    <mergeCell ref="A7:H7"/>
    <mergeCell ref="G2:H2"/>
    <mergeCell ref="A5:H5"/>
    <mergeCell ref="A6:H6"/>
  </mergeCells>
  <pageMargins left="0.11811023622047245" right="0.11811023622047245" top="0.39370078740157483" bottom="0.15748031496062992" header="0" footer="0"/>
  <pageSetup paperSize="9" scale="80" orientation="landscape" r:id="rId1"/>
  <rowBreaks count="3" manualBreakCount="3">
    <brk id="14" max="7" man="1"/>
    <brk id="22" max="7" man="1"/>
    <brk id="2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66"/>
  <sheetViews>
    <sheetView view="pageBreakPreview" zoomScale="75" zoomScaleSheetLayoutView="75" workbookViewId="0">
      <selection activeCell="A10" sqref="A10:M10"/>
    </sheetView>
  </sheetViews>
  <sheetFormatPr defaultColWidth="13.85546875" defaultRowHeight="15.75"/>
  <cols>
    <col min="1" max="1" width="4.5703125" style="111" customWidth="1"/>
    <col min="2" max="2" width="17.85546875" style="1" customWidth="1"/>
    <col min="3" max="3" width="51.85546875" style="1" customWidth="1"/>
    <col min="4" max="4" width="23.85546875" style="1" customWidth="1"/>
    <col min="5" max="5" width="7.140625" style="1" customWidth="1"/>
    <col min="6" max="6" width="6.42578125" style="1" customWidth="1"/>
    <col min="7" max="7" width="13.28515625" style="1" customWidth="1"/>
    <col min="8" max="8" width="7" style="1" customWidth="1"/>
    <col min="9" max="9" width="0.5703125" style="1" hidden="1" customWidth="1"/>
    <col min="10" max="10" width="14.28515625" style="1" customWidth="1"/>
    <col min="11" max="12" width="13.140625" style="1" customWidth="1"/>
    <col min="13" max="13" width="14.5703125" style="1" customWidth="1"/>
    <col min="14" max="14" width="14.42578125" style="1" bestFit="1" customWidth="1"/>
    <col min="15" max="15" width="16.85546875" style="1" bestFit="1" customWidth="1"/>
    <col min="16" max="16384" width="13.85546875" style="1"/>
  </cols>
  <sheetData>
    <row r="1" spans="1:14" ht="100.5" customHeight="1">
      <c r="G1" s="197" t="s">
        <v>201</v>
      </c>
      <c r="H1" s="197"/>
      <c r="I1" s="197"/>
      <c r="J1" s="197"/>
      <c r="K1" s="197"/>
      <c r="L1" s="197"/>
      <c r="M1" s="197"/>
    </row>
    <row r="2" spans="1:14" ht="19.5" customHeight="1">
      <c r="G2" s="198" t="s">
        <v>91</v>
      </c>
      <c r="H2" s="198"/>
      <c r="I2" s="198"/>
      <c r="J2" s="198"/>
      <c r="K2" s="198"/>
      <c r="L2" s="198"/>
      <c r="M2" s="198"/>
    </row>
    <row r="3" spans="1:14" ht="21" customHeight="1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4" ht="2.25" hidden="1" customHeight="1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4" ht="26.25" hidden="1" customHeight="1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4" ht="29.25" hidden="1" customHeight="1">
      <c r="A6" s="112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4" ht="13.5" customHeight="1">
      <c r="A7" s="208" t="s">
        <v>17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</row>
    <row r="8" spans="1:14" ht="14.25" customHeight="1">
      <c r="A8" s="208" t="s">
        <v>92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</row>
    <row r="9" spans="1:14" ht="8.25" hidden="1" customHeight="1">
      <c r="A9" s="199"/>
      <c r="B9" s="199"/>
      <c r="C9" s="199"/>
      <c r="D9" s="199"/>
      <c r="E9" s="199"/>
      <c r="F9" s="199"/>
      <c r="G9" s="199"/>
      <c r="H9" s="199"/>
      <c r="I9" s="37"/>
      <c r="J9" s="37"/>
      <c r="K9" s="37"/>
      <c r="L9" s="37"/>
      <c r="M9" s="37"/>
    </row>
    <row r="10" spans="1:14" ht="16.5" customHeight="1">
      <c r="A10" s="210" t="s">
        <v>15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</row>
    <row r="11" spans="1:14" ht="13.5" customHeight="1">
      <c r="A11" s="206" t="s">
        <v>16</v>
      </c>
      <c r="B11" s="244" t="s">
        <v>18</v>
      </c>
      <c r="C11" s="245" t="s">
        <v>19</v>
      </c>
      <c r="D11" s="244" t="s">
        <v>20</v>
      </c>
      <c r="E11" s="248" t="s">
        <v>28</v>
      </c>
      <c r="F11" s="248"/>
      <c r="G11" s="248"/>
      <c r="H11" s="248"/>
      <c r="I11" s="249" t="s">
        <v>99</v>
      </c>
      <c r="J11" s="249"/>
      <c r="K11" s="249"/>
      <c r="L11" s="249"/>
      <c r="M11" s="250"/>
    </row>
    <row r="12" spans="1:14" ht="7.5" customHeight="1">
      <c r="A12" s="206"/>
      <c r="B12" s="244"/>
      <c r="C12" s="246"/>
      <c r="D12" s="244"/>
      <c r="E12" s="248"/>
      <c r="F12" s="248"/>
      <c r="G12" s="248"/>
      <c r="H12" s="248"/>
      <c r="I12" s="251"/>
      <c r="J12" s="251"/>
      <c r="K12" s="251"/>
      <c r="L12" s="251"/>
      <c r="M12" s="252"/>
    </row>
    <row r="13" spans="1:14" ht="66" customHeight="1">
      <c r="A13" s="206"/>
      <c r="B13" s="244"/>
      <c r="C13" s="247"/>
      <c r="D13" s="244"/>
      <c r="E13" s="87" t="s">
        <v>21</v>
      </c>
      <c r="F13" s="87" t="s">
        <v>22</v>
      </c>
      <c r="G13" s="87" t="s">
        <v>23</v>
      </c>
      <c r="H13" s="87" t="s">
        <v>24</v>
      </c>
      <c r="I13" s="85"/>
      <c r="J13" s="85" t="s">
        <v>88</v>
      </c>
      <c r="K13" s="85" t="s">
        <v>89</v>
      </c>
      <c r="L13" s="85" t="s">
        <v>90</v>
      </c>
      <c r="M13" s="8" t="s">
        <v>25</v>
      </c>
    </row>
    <row r="14" spans="1:14" s="26" customFormat="1">
      <c r="A14" s="117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11</v>
      </c>
      <c r="J14" s="32">
        <v>12</v>
      </c>
      <c r="K14" s="32">
        <v>13</v>
      </c>
      <c r="L14" s="32"/>
      <c r="M14" s="32">
        <v>14</v>
      </c>
    </row>
    <row r="15" spans="1:14">
      <c r="A15" s="200">
        <v>1</v>
      </c>
      <c r="B15" s="201" t="s">
        <v>1</v>
      </c>
      <c r="C15" s="202" t="s">
        <v>151</v>
      </c>
      <c r="D15" s="80" t="s">
        <v>71</v>
      </c>
      <c r="E15" s="205"/>
      <c r="F15" s="205"/>
      <c r="G15" s="205"/>
      <c r="H15" s="205"/>
      <c r="I15" s="218"/>
      <c r="J15" s="220">
        <f>J18+J36+J56</f>
        <v>72368.011329999994</v>
      </c>
      <c r="K15" s="221">
        <f>K18+K36+K56</f>
        <v>28561.600000000002</v>
      </c>
      <c r="L15" s="216">
        <f>L18+L36+L56</f>
        <v>28561.600000000002</v>
      </c>
      <c r="M15" s="209">
        <f>SUM(J15:L16)</f>
        <v>129491.21133000001</v>
      </c>
      <c r="N15" s="214"/>
    </row>
    <row r="16" spans="1:14">
      <c r="A16" s="200"/>
      <c r="B16" s="201"/>
      <c r="C16" s="203"/>
      <c r="D16" s="81" t="s">
        <v>26</v>
      </c>
      <c r="E16" s="205"/>
      <c r="F16" s="205"/>
      <c r="G16" s="205"/>
      <c r="H16" s="205"/>
      <c r="I16" s="219"/>
      <c r="J16" s="220"/>
      <c r="K16" s="222"/>
      <c r="L16" s="217"/>
      <c r="M16" s="209"/>
      <c r="N16" s="215"/>
    </row>
    <row r="17" spans="1:15" ht="27.75" customHeight="1">
      <c r="A17" s="200"/>
      <c r="B17" s="201"/>
      <c r="C17" s="204"/>
      <c r="D17" s="82" t="s">
        <v>45</v>
      </c>
      <c r="E17" s="83"/>
      <c r="F17" s="83"/>
      <c r="G17" s="83"/>
      <c r="H17" s="83"/>
      <c r="I17" s="84"/>
      <c r="J17" s="132">
        <f>J15</f>
        <v>72368.011329999994</v>
      </c>
      <c r="K17" s="88">
        <f>K15</f>
        <v>28561.600000000002</v>
      </c>
      <c r="L17" s="88">
        <f>L18+L36+L56</f>
        <v>28561.600000000002</v>
      </c>
      <c r="M17" s="133">
        <f>M15</f>
        <v>129491.21133000001</v>
      </c>
      <c r="N17" s="13"/>
    </row>
    <row r="18" spans="1:15" ht="21.75" customHeight="1">
      <c r="A18" s="253">
        <v>2</v>
      </c>
      <c r="B18" s="254" t="s">
        <v>2</v>
      </c>
      <c r="C18" s="212" t="s">
        <v>46</v>
      </c>
      <c r="D18" s="71" t="s">
        <v>27</v>
      </c>
      <c r="E18" s="72"/>
      <c r="F18" s="72"/>
      <c r="G18" s="72"/>
      <c r="H18" s="72"/>
      <c r="I18" s="76"/>
      <c r="J18" s="130">
        <f>J23+J26+J27+J28+J29+J30+J31+J32+J33+J34+J35</f>
        <v>3317.7984099999994</v>
      </c>
      <c r="K18" s="89">
        <v>972.7</v>
      </c>
      <c r="L18" s="89">
        <f>L19</f>
        <v>972.7</v>
      </c>
      <c r="M18" s="130">
        <f>SUM(J18:L18)</f>
        <v>5263.1984099999991</v>
      </c>
      <c r="N18" s="129"/>
    </row>
    <row r="19" spans="1:15" ht="41.25" customHeight="1">
      <c r="A19" s="223"/>
      <c r="B19" s="255"/>
      <c r="C19" s="256"/>
      <c r="D19" s="78" t="s">
        <v>98</v>
      </c>
      <c r="E19" s="79"/>
      <c r="F19" s="79"/>
      <c r="G19" s="79"/>
      <c r="H19" s="79"/>
      <c r="I19" s="77"/>
      <c r="J19" s="131">
        <f>J18</f>
        <v>3317.7984099999994</v>
      </c>
      <c r="K19" s="90">
        <f t="shared" ref="K19" si="0">K18</f>
        <v>972.7</v>
      </c>
      <c r="L19" s="90">
        <f>SUM(L21:L29)</f>
        <v>972.7</v>
      </c>
      <c r="M19" s="131">
        <f>SUM(I19:L19)</f>
        <v>5263.1984099999991</v>
      </c>
      <c r="N19" s="38"/>
      <c r="O19" s="38"/>
    </row>
    <row r="20" spans="1:15" ht="33.75" hidden="1" customHeight="1">
      <c r="A20" s="194">
        <v>6</v>
      </c>
      <c r="B20" s="225" t="s">
        <v>48</v>
      </c>
      <c r="C20" s="228" t="s">
        <v>58</v>
      </c>
      <c r="D20" s="21" t="s">
        <v>47</v>
      </c>
      <c r="E20" s="28"/>
      <c r="F20" s="28"/>
      <c r="G20" s="28"/>
      <c r="H20" s="28"/>
      <c r="I20" s="66"/>
      <c r="J20" s="91">
        <v>0</v>
      </c>
      <c r="K20" s="91">
        <v>0</v>
      </c>
      <c r="L20" s="91">
        <v>0</v>
      </c>
      <c r="M20" s="91">
        <f>SUM(M21:M22)</f>
        <v>0</v>
      </c>
    </row>
    <row r="21" spans="1:15" ht="32.25" hidden="1" customHeight="1">
      <c r="A21" s="195"/>
      <c r="B21" s="226"/>
      <c r="C21" s="229"/>
      <c r="D21" s="10" t="s">
        <v>45</v>
      </c>
      <c r="E21" s="29">
        <v>162</v>
      </c>
      <c r="F21" s="29" t="s">
        <v>66</v>
      </c>
      <c r="G21" s="29" t="s">
        <v>62</v>
      </c>
      <c r="H21" s="29" t="s">
        <v>63</v>
      </c>
      <c r="I21" s="33"/>
      <c r="J21" s="92">
        <v>0</v>
      </c>
      <c r="K21" s="92">
        <v>0</v>
      </c>
      <c r="L21" s="92">
        <v>0</v>
      </c>
      <c r="M21" s="92">
        <f>SUM(I21:L21)</f>
        <v>0</v>
      </c>
    </row>
    <row r="22" spans="1:15" ht="27.75" hidden="1" customHeight="1">
      <c r="A22" s="196"/>
      <c r="B22" s="227"/>
      <c r="C22" s="230"/>
      <c r="D22" s="9" t="s">
        <v>45</v>
      </c>
      <c r="E22" s="30">
        <v>162</v>
      </c>
      <c r="F22" s="30" t="s">
        <v>66</v>
      </c>
      <c r="G22" s="30" t="s">
        <v>64</v>
      </c>
      <c r="H22" s="30" t="s">
        <v>63</v>
      </c>
      <c r="I22" s="40"/>
      <c r="J22" s="54">
        <v>0</v>
      </c>
      <c r="K22" s="54">
        <v>0</v>
      </c>
      <c r="L22" s="54">
        <v>0</v>
      </c>
      <c r="M22" s="99">
        <f>SUM(I22:K22)</f>
        <v>0</v>
      </c>
    </row>
    <row r="23" spans="1:15" ht="27.75" customHeight="1">
      <c r="A23" s="194">
        <v>3</v>
      </c>
      <c r="B23" s="225" t="s">
        <v>12</v>
      </c>
      <c r="C23" s="228" t="s">
        <v>138</v>
      </c>
      <c r="D23" s="42" t="s">
        <v>47</v>
      </c>
      <c r="E23" s="30"/>
      <c r="F23" s="30"/>
      <c r="G23" s="30"/>
      <c r="H23" s="30"/>
      <c r="I23" s="40"/>
      <c r="J23" s="138">
        <f>J24+J25</f>
        <v>305.16000000000003</v>
      </c>
      <c r="K23" s="139">
        <f>SUM(K24:K25)</f>
        <v>0</v>
      </c>
      <c r="L23" s="139">
        <f>SUM(L24:L25)</f>
        <v>0</v>
      </c>
      <c r="M23" s="140">
        <f>SUM(M24:M25)</f>
        <v>305.16000000000003</v>
      </c>
    </row>
    <row r="24" spans="1:15" ht="27.75" customHeight="1">
      <c r="A24" s="195"/>
      <c r="B24" s="226"/>
      <c r="C24" s="229"/>
      <c r="D24" s="23" t="s">
        <v>45</v>
      </c>
      <c r="E24" s="102" t="s">
        <v>65</v>
      </c>
      <c r="F24" s="102" t="s">
        <v>66</v>
      </c>
      <c r="G24" s="122" t="s">
        <v>62</v>
      </c>
      <c r="H24" s="123">
        <v>244</v>
      </c>
      <c r="I24" s="99"/>
      <c r="J24" s="124">
        <v>254.3</v>
      </c>
      <c r="K24" s="54">
        <v>0</v>
      </c>
      <c r="L24" s="54">
        <v>0</v>
      </c>
      <c r="M24" s="99">
        <f>SUM(J24:L24)</f>
        <v>254.3</v>
      </c>
    </row>
    <row r="25" spans="1:15" ht="27.75" customHeight="1">
      <c r="A25" s="196"/>
      <c r="B25" s="227"/>
      <c r="C25" s="230"/>
      <c r="D25" s="23" t="s">
        <v>45</v>
      </c>
      <c r="E25" s="102" t="s">
        <v>65</v>
      </c>
      <c r="F25" s="102" t="s">
        <v>66</v>
      </c>
      <c r="G25" s="125" t="s">
        <v>64</v>
      </c>
      <c r="H25" s="126">
        <v>244</v>
      </c>
      <c r="I25" s="99"/>
      <c r="J25" s="124">
        <v>50.86</v>
      </c>
      <c r="K25" s="54">
        <v>0</v>
      </c>
      <c r="L25" s="54">
        <v>0</v>
      </c>
      <c r="M25" s="99">
        <f>SUM(J25:L25)</f>
        <v>50.86</v>
      </c>
    </row>
    <row r="26" spans="1:15" ht="103.5" customHeight="1">
      <c r="A26" s="118">
        <v>4</v>
      </c>
      <c r="B26" s="52" t="s">
        <v>13</v>
      </c>
      <c r="C26" s="52" t="s">
        <v>139</v>
      </c>
      <c r="D26" s="21" t="s">
        <v>47</v>
      </c>
      <c r="E26" s="102" t="s">
        <v>65</v>
      </c>
      <c r="F26" s="102" t="s">
        <v>66</v>
      </c>
      <c r="G26" s="102" t="s">
        <v>67</v>
      </c>
      <c r="H26" s="102" t="s">
        <v>63</v>
      </c>
      <c r="I26" s="39"/>
      <c r="J26" s="127">
        <v>1002.93033</v>
      </c>
      <c r="K26" s="54">
        <v>162.69999999999999</v>
      </c>
      <c r="L26" s="54">
        <v>162.69999999999999</v>
      </c>
      <c r="M26" s="57">
        <f>SUM(I26:L26)</f>
        <v>1328.33033</v>
      </c>
      <c r="N26" s="13"/>
    </row>
    <row r="27" spans="1:15" ht="27" customHeight="1">
      <c r="A27" s="118">
        <v>5</v>
      </c>
      <c r="B27" s="52" t="s">
        <v>93</v>
      </c>
      <c r="C27" s="52" t="s">
        <v>41</v>
      </c>
      <c r="D27" s="21" t="s">
        <v>47</v>
      </c>
      <c r="E27" s="102" t="s">
        <v>65</v>
      </c>
      <c r="F27" s="102" t="s">
        <v>66</v>
      </c>
      <c r="G27" s="102" t="s">
        <v>67</v>
      </c>
      <c r="H27" s="102" t="s">
        <v>63</v>
      </c>
      <c r="I27" s="67"/>
      <c r="J27" s="155">
        <v>585.76584000000003</v>
      </c>
      <c r="K27" s="55">
        <v>730</v>
      </c>
      <c r="L27" s="55">
        <v>730</v>
      </c>
      <c r="M27" s="155">
        <f>SUM(J27:L27)</f>
        <v>2045.76584</v>
      </c>
      <c r="N27" s="151"/>
      <c r="O27" s="13"/>
    </row>
    <row r="28" spans="1:15" ht="90.75" customHeight="1">
      <c r="A28" s="118">
        <v>6</v>
      </c>
      <c r="B28" s="52" t="s">
        <v>48</v>
      </c>
      <c r="C28" s="52" t="s">
        <v>140</v>
      </c>
      <c r="D28" s="27" t="s">
        <v>47</v>
      </c>
      <c r="E28" s="102" t="s">
        <v>65</v>
      </c>
      <c r="F28" s="102" t="s">
        <v>66</v>
      </c>
      <c r="G28" s="102" t="s">
        <v>67</v>
      </c>
      <c r="H28" s="102" t="s">
        <v>63</v>
      </c>
      <c r="I28" s="34"/>
      <c r="J28" s="128">
        <v>316.68099999999998</v>
      </c>
      <c r="K28" s="55">
        <v>80</v>
      </c>
      <c r="L28" s="55">
        <v>80</v>
      </c>
      <c r="M28" s="128">
        <f>SUM(J28:L28)</f>
        <v>476.68099999999998</v>
      </c>
      <c r="N28" s="35"/>
      <c r="O28" s="13"/>
    </row>
    <row r="29" spans="1:15" ht="34.5" customHeight="1">
      <c r="A29" s="118">
        <v>7</v>
      </c>
      <c r="B29" s="52" t="s">
        <v>142</v>
      </c>
      <c r="C29" s="52" t="s">
        <v>101</v>
      </c>
      <c r="D29" s="27" t="s">
        <v>47</v>
      </c>
      <c r="E29" s="102" t="s">
        <v>65</v>
      </c>
      <c r="F29" s="102" t="s">
        <v>66</v>
      </c>
      <c r="G29" s="102" t="s">
        <v>67</v>
      </c>
      <c r="H29" s="102" t="s">
        <v>63</v>
      </c>
      <c r="I29" s="34"/>
      <c r="J29" s="55">
        <v>278</v>
      </c>
      <c r="K29" s="55">
        <v>0</v>
      </c>
      <c r="L29" s="55">
        <v>0</v>
      </c>
      <c r="M29" s="55">
        <f>SUM(I29:L29)</f>
        <v>278</v>
      </c>
      <c r="N29" s="35"/>
    </row>
    <row r="30" spans="1:15" ht="34.5" customHeight="1">
      <c r="A30" s="154">
        <v>8</v>
      </c>
      <c r="B30" s="52" t="s">
        <v>143</v>
      </c>
      <c r="C30" s="52" t="s">
        <v>141</v>
      </c>
      <c r="D30" s="153" t="s">
        <v>47</v>
      </c>
      <c r="E30" s="102" t="s">
        <v>65</v>
      </c>
      <c r="F30" s="102" t="s">
        <v>66</v>
      </c>
      <c r="G30" s="102" t="s">
        <v>67</v>
      </c>
      <c r="H30" s="102" t="s">
        <v>63</v>
      </c>
      <c r="I30" s="34"/>
      <c r="J30" s="55">
        <v>450</v>
      </c>
      <c r="K30" s="55">
        <v>0</v>
      </c>
      <c r="L30" s="55">
        <v>0</v>
      </c>
      <c r="M30" s="55">
        <f t="shared" ref="M30:M35" si="1">SUM(J30:L30)</f>
        <v>450</v>
      </c>
      <c r="N30" s="35"/>
    </row>
    <row r="31" spans="1:15" ht="34.5" customHeight="1">
      <c r="A31" s="154">
        <v>9</v>
      </c>
      <c r="B31" s="52" t="s">
        <v>184</v>
      </c>
      <c r="C31" s="9" t="s">
        <v>172</v>
      </c>
      <c r="D31" s="153" t="s">
        <v>47</v>
      </c>
      <c r="E31" s="102" t="s">
        <v>65</v>
      </c>
      <c r="F31" s="102" t="s">
        <v>66</v>
      </c>
      <c r="G31" s="102" t="s">
        <v>67</v>
      </c>
      <c r="H31" s="102" t="s">
        <v>63</v>
      </c>
      <c r="I31" s="34"/>
      <c r="J31" s="55">
        <v>99.99</v>
      </c>
      <c r="K31" s="55">
        <v>0</v>
      </c>
      <c r="L31" s="55">
        <v>0</v>
      </c>
      <c r="M31" s="55">
        <f t="shared" si="1"/>
        <v>99.99</v>
      </c>
      <c r="N31" s="35"/>
    </row>
    <row r="32" spans="1:15" ht="34.5" customHeight="1">
      <c r="A32" s="154">
        <v>10</v>
      </c>
      <c r="B32" s="52" t="s">
        <v>185</v>
      </c>
      <c r="C32" s="9" t="s">
        <v>173</v>
      </c>
      <c r="D32" s="153" t="s">
        <v>47</v>
      </c>
      <c r="E32" s="102" t="s">
        <v>65</v>
      </c>
      <c r="F32" s="102" t="s">
        <v>66</v>
      </c>
      <c r="G32" s="102" t="s">
        <v>67</v>
      </c>
      <c r="H32" s="102" t="s">
        <v>63</v>
      </c>
      <c r="I32" s="34"/>
      <c r="J32" s="128">
        <v>99.984999999999999</v>
      </c>
      <c r="K32" s="55">
        <v>0</v>
      </c>
      <c r="L32" s="55">
        <v>0</v>
      </c>
      <c r="M32" s="128">
        <f t="shared" si="1"/>
        <v>99.984999999999999</v>
      </c>
      <c r="N32" s="35"/>
    </row>
    <row r="33" spans="1:15" ht="34.5" customHeight="1">
      <c r="A33" s="178">
        <v>11</v>
      </c>
      <c r="B33" s="52" t="s">
        <v>186</v>
      </c>
      <c r="C33" s="9" t="s">
        <v>174</v>
      </c>
      <c r="D33" s="177" t="s">
        <v>47</v>
      </c>
      <c r="E33" s="102" t="s">
        <v>65</v>
      </c>
      <c r="F33" s="102" t="s">
        <v>66</v>
      </c>
      <c r="G33" s="102" t="s">
        <v>67</v>
      </c>
      <c r="H33" s="102" t="s">
        <v>63</v>
      </c>
      <c r="I33" s="34"/>
      <c r="J33" s="155">
        <v>86.952160000000006</v>
      </c>
      <c r="K33" s="55">
        <v>0</v>
      </c>
      <c r="L33" s="55">
        <v>0</v>
      </c>
      <c r="M33" s="155">
        <f t="shared" si="1"/>
        <v>86.952160000000006</v>
      </c>
      <c r="N33" s="35"/>
    </row>
    <row r="34" spans="1:15" ht="34.5" customHeight="1">
      <c r="A34" s="178">
        <v>12</v>
      </c>
      <c r="B34" s="52" t="s">
        <v>192</v>
      </c>
      <c r="C34" s="9" t="s">
        <v>194</v>
      </c>
      <c r="D34" s="177" t="s">
        <v>47</v>
      </c>
      <c r="E34" s="102" t="s">
        <v>65</v>
      </c>
      <c r="F34" s="102" t="s">
        <v>66</v>
      </c>
      <c r="G34" s="102" t="s">
        <v>67</v>
      </c>
      <c r="H34" s="102" t="s">
        <v>63</v>
      </c>
      <c r="I34" s="34"/>
      <c r="J34" s="155">
        <v>9.0549999999999997</v>
      </c>
      <c r="K34" s="55">
        <v>0</v>
      </c>
      <c r="L34" s="55">
        <v>0</v>
      </c>
      <c r="M34" s="155">
        <f t="shared" si="1"/>
        <v>9.0549999999999997</v>
      </c>
      <c r="N34" s="35"/>
    </row>
    <row r="35" spans="1:15" ht="28.5" customHeight="1">
      <c r="A35" s="121">
        <v>13</v>
      </c>
      <c r="B35" s="52" t="s">
        <v>193</v>
      </c>
      <c r="C35" s="9" t="s">
        <v>195</v>
      </c>
      <c r="D35" s="119" t="s">
        <v>47</v>
      </c>
      <c r="E35" s="102" t="s">
        <v>65</v>
      </c>
      <c r="F35" s="102" t="s">
        <v>66</v>
      </c>
      <c r="G35" s="102" t="s">
        <v>67</v>
      </c>
      <c r="H35" s="102" t="s">
        <v>63</v>
      </c>
      <c r="I35" s="34"/>
      <c r="J35" s="155">
        <v>83.279079999999993</v>
      </c>
      <c r="K35" s="55">
        <v>0</v>
      </c>
      <c r="L35" s="55">
        <v>0</v>
      </c>
      <c r="M35" s="155">
        <f t="shared" si="1"/>
        <v>83.279079999999993</v>
      </c>
      <c r="N35" s="35"/>
    </row>
    <row r="36" spans="1:15" ht="19.5" customHeight="1">
      <c r="A36" s="223">
        <v>9</v>
      </c>
      <c r="B36" s="212" t="s">
        <v>49</v>
      </c>
      <c r="C36" s="256" t="s">
        <v>77</v>
      </c>
      <c r="D36" s="71" t="s">
        <v>27</v>
      </c>
      <c r="E36" s="103"/>
      <c r="F36" s="103"/>
      <c r="G36" s="103"/>
      <c r="H36" s="103"/>
      <c r="I36" s="76"/>
      <c r="J36" s="130">
        <f>J38+J42+J51</f>
        <v>59869.212919999998</v>
      </c>
      <c r="K36" s="89">
        <f>K37</f>
        <v>18407.900000000001</v>
      </c>
      <c r="L36" s="89">
        <f>L37</f>
        <v>18407.900000000001</v>
      </c>
      <c r="M36" s="130">
        <f>M38+M42+M51</f>
        <v>96685.012919999994</v>
      </c>
      <c r="N36" s="35"/>
      <c r="O36" s="47"/>
    </row>
    <row r="37" spans="1:15" ht="45" customHeight="1">
      <c r="A37" s="224"/>
      <c r="B37" s="213"/>
      <c r="C37" s="213"/>
      <c r="D37" s="74" t="s">
        <v>98</v>
      </c>
      <c r="E37" s="104"/>
      <c r="F37" s="104"/>
      <c r="G37" s="104"/>
      <c r="H37" s="104"/>
      <c r="I37" s="77"/>
      <c r="J37" s="131">
        <f>J36</f>
        <v>59869.212919999998</v>
      </c>
      <c r="K37" s="90">
        <f>K38+K53</f>
        <v>18407.900000000001</v>
      </c>
      <c r="L37" s="90">
        <f>L38+L51+L53</f>
        <v>18407.900000000001</v>
      </c>
      <c r="M37" s="131">
        <f>M36</f>
        <v>96685.012919999994</v>
      </c>
      <c r="O37" s="35"/>
    </row>
    <row r="38" spans="1:15" ht="33" customHeight="1">
      <c r="A38" s="194">
        <v>10</v>
      </c>
      <c r="B38" s="225" t="s">
        <v>51</v>
      </c>
      <c r="C38" s="234" t="s">
        <v>42</v>
      </c>
      <c r="D38" s="42" t="s">
        <v>47</v>
      </c>
      <c r="E38" s="105"/>
      <c r="F38" s="105"/>
      <c r="G38" s="105"/>
      <c r="H38" s="105"/>
      <c r="I38" s="64"/>
      <c r="J38" s="150">
        <f>SUM(J39:J41)</f>
        <v>33824.506999999998</v>
      </c>
      <c r="K38" s="93">
        <f>SUM(K39:K41)</f>
        <v>18407.900000000001</v>
      </c>
      <c r="L38" s="93">
        <f>SUM(L39:L41)</f>
        <v>18407.900000000001</v>
      </c>
      <c r="M38" s="150">
        <f>SUM(J38:L38)</f>
        <v>70640.307000000001</v>
      </c>
      <c r="N38" s="12"/>
      <c r="O38" s="38">
        <f>O48+J41+17778.666</f>
        <v>34053.599999999999</v>
      </c>
    </row>
    <row r="39" spans="1:15" ht="24" customHeight="1">
      <c r="A39" s="195"/>
      <c r="B39" s="226"/>
      <c r="C39" s="235"/>
      <c r="D39" s="31" t="s">
        <v>45</v>
      </c>
      <c r="E39" s="106" t="s">
        <v>65</v>
      </c>
      <c r="F39" s="106" t="s">
        <v>66</v>
      </c>
      <c r="G39" s="106" t="s">
        <v>144</v>
      </c>
      <c r="H39" s="106" t="s">
        <v>63</v>
      </c>
      <c r="I39" s="43"/>
      <c r="J39" s="135">
        <v>12393.4</v>
      </c>
      <c r="K39" s="94">
        <v>0</v>
      </c>
      <c r="L39" s="94">
        <v>0</v>
      </c>
      <c r="M39" s="100">
        <f>SUM(I39:L39)</f>
        <v>12393.4</v>
      </c>
      <c r="N39" s="1" t="s">
        <v>74</v>
      </c>
      <c r="O39" s="11">
        <v>3757.6</v>
      </c>
    </row>
    <row r="40" spans="1:15" ht="27" customHeight="1">
      <c r="A40" s="195"/>
      <c r="B40" s="226"/>
      <c r="C40" s="235"/>
      <c r="D40" s="23" t="s">
        <v>45</v>
      </c>
      <c r="E40" s="107" t="s">
        <v>65</v>
      </c>
      <c r="F40" s="107" t="s">
        <v>66</v>
      </c>
      <c r="G40" s="107" t="s">
        <v>68</v>
      </c>
      <c r="H40" s="107" t="s">
        <v>63</v>
      </c>
      <c r="I40" s="46"/>
      <c r="J40" s="134">
        <v>21307.172999999999</v>
      </c>
      <c r="K40" s="95">
        <v>18407.900000000001</v>
      </c>
      <c r="L40" s="95">
        <v>18407.900000000001</v>
      </c>
      <c r="M40" s="149">
        <f>SUM(I40:L40)</f>
        <v>58122.973000000005</v>
      </c>
      <c r="N40" s="1" t="s">
        <v>136</v>
      </c>
    </row>
    <row r="41" spans="1:15" ht="27.75" customHeight="1">
      <c r="A41" s="196"/>
      <c r="B41" s="227"/>
      <c r="C41" s="236"/>
      <c r="D41" s="23" t="s">
        <v>45</v>
      </c>
      <c r="E41" s="108" t="s">
        <v>65</v>
      </c>
      <c r="F41" s="108" t="s">
        <v>66</v>
      </c>
      <c r="G41" s="108" t="s">
        <v>145</v>
      </c>
      <c r="H41" s="108" t="s">
        <v>63</v>
      </c>
      <c r="I41" s="44"/>
      <c r="J41" s="134">
        <v>123.934</v>
      </c>
      <c r="K41" s="95">
        <v>0</v>
      </c>
      <c r="L41" s="95">
        <v>0</v>
      </c>
      <c r="M41" s="152">
        <f>SUM(I41:K41)</f>
        <v>123.934</v>
      </c>
      <c r="N41" s="1" t="s">
        <v>137</v>
      </c>
    </row>
    <row r="42" spans="1:15" ht="27.75" customHeight="1">
      <c r="A42" s="194">
        <v>11</v>
      </c>
      <c r="B42" s="257" t="s">
        <v>95</v>
      </c>
      <c r="C42" s="260" t="s">
        <v>187</v>
      </c>
      <c r="D42" s="42" t="s">
        <v>47</v>
      </c>
      <c r="E42" s="108"/>
      <c r="F42" s="108"/>
      <c r="G42" s="108"/>
      <c r="H42" s="108"/>
      <c r="I42" s="44"/>
      <c r="J42" s="141">
        <f>J43+J44</f>
        <v>25050</v>
      </c>
      <c r="K42" s="96">
        <f>SUM(K43:K44)</f>
        <v>0</v>
      </c>
      <c r="L42" s="96">
        <f>SUM(L43:L44)</f>
        <v>0</v>
      </c>
      <c r="M42" s="101">
        <f>SUM(M43:M44)</f>
        <v>25050</v>
      </c>
    </row>
    <row r="43" spans="1:15" ht="27.75" customHeight="1">
      <c r="A43" s="195"/>
      <c r="B43" s="258"/>
      <c r="C43" s="261"/>
      <c r="D43" s="31" t="s">
        <v>45</v>
      </c>
      <c r="E43" s="144">
        <v>162</v>
      </c>
      <c r="F43" s="145" t="s">
        <v>66</v>
      </c>
      <c r="G43" s="106" t="s">
        <v>147</v>
      </c>
      <c r="H43" s="144">
        <v>244</v>
      </c>
      <c r="I43" s="43"/>
      <c r="J43" s="146">
        <f>J46+J49</f>
        <v>25000</v>
      </c>
      <c r="K43" s="94">
        <v>0</v>
      </c>
      <c r="L43" s="94">
        <v>0</v>
      </c>
      <c r="M43" s="100">
        <f>SUM(J43:L43)</f>
        <v>25000</v>
      </c>
    </row>
    <row r="44" spans="1:15" ht="18.75" customHeight="1">
      <c r="A44" s="196"/>
      <c r="B44" s="259"/>
      <c r="C44" s="262"/>
      <c r="D44" s="23" t="s">
        <v>45</v>
      </c>
      <c r="E44" s="136">
        <v>162</v>
      </c>
      <c r="F44" s="137" t="s">
        <v>66</v>
      </c>
      <c r="G44" s="107" t="s">
        <v>148</v>
      </c>
      <c r="H44" s="136">
        <v>244</v>
      </c>
      <c r="I44" s="44"/>
      <c r="J44" s="134">
        <f>J47+J50</f>
        <v>50</v>
      </c>
      <c r="K44" s="95">
        <v>0</v>
      </c>
      <c r="L44" s="95">
        <v>0</v>
      </c>
      <c r="M44" s="59">
        <f>SUM(J44:L44)</f>
        <v>50</v>
      </c>
    </row>
    <row r="45" spans="1:15" ht="27.75" customHeight="1">
      <c r="A45" s="231">
        <v>11</v>
      </c>
      <c r="B45" s="238" t="s">
        <v>190</v>
      </c>
      <c r="C45" s="241" t="s">
        <v>188</v>
      </c>
      <c r="D45" s="156" t="s">
        <v>47</v>
      </c>
      <c r="E45" s="157"/>
      <c r="F45" s="157"/>
      <c r="G45" s="157"/>
      <c r="H45" s="157"/>
      <c r="I45" s="158"/>
      <c r="J45" s="159">
        <f>J46+J47</f>
        <v>23672.25</v>
      </c>
      <c r="K45" s="160">
        <f>SUM(K46:K47)</f>
        <v>0</v>
      </c>
      <c r="L45" s="160">
        <f>SUM(L46:L47)</f>
        <v>0</v>
      </c>
      <c r="M45" s="161">
        <f>SUM(M46:M47)</f>
        <v>23672.25</v>
      </c>
    </row>
    <row r="46" spans="1:15" ht="27.75" customHeight="1">
      <c r="A46" s="232"/>
      <c r="B46" s="239"/>
      <c r="C46" s="242"/>
      <c r="D46" s="162" t="s">
        <v>45</v>
      </c>
      <c r="E46" s="163">
        <v>162</v>
      </c>
      <c r="F46" s="164" t="s">
        <v>66</v>
      </c>
      <c r="G46" s="165" t="s">
        <v>147</v>
      </c>
      <c r="H46" s="163">
        <v>244</v>
      </c>
      <c r="I46" s="166"/>
      <c r="J46" s="167">
        <v>23625</v>
      </c>
      <c r="K46" s="168">
        <v>0</v>
      </c>
      <c r="L46" s="168">
        <v>0</v>
      </c>
      <c r="M46" s="169">
        <f>SUM(J46:L46)</f>
        <v>23625</v>
      </c>
    </row>
    <row r="47" spans="1:15" ht="27.75" customHeight="1">
      <c r="A47" s="233"/>
      <c r="B47" s="240"/>
      <c r="C47" s="243"/>
      <c r="D47" s="170" t="s">
        <v>45</v>
      </c>
      <c r="E47" s="171">
        <v>162</v>
      </c>
      <c r="F47" s="172" t="s">
        <v>66</v>
      </c>
      <c r="G47" s="173" t="s">
        <v>148</v>
      </c>
      <c r="H47" s="171">
        <v>244</v>
      </c>
      <c r="I47" s="158"/>
      <c r="J47" s="174">
        <v>47.25</v>
      </c>
      <c r="K47" s="175">
        <v>0</v>
      </c>
      <c r="L47" s="175">
        <v>0</v>
      </c>
      <c r="M47" s="176">
        <f>SUM(J47:L47)</f>
        <v>47.25</v>
      </c>
      <c r="O47" s="12"/>
    </row>
    <row r="48" spans="1:15" ht="29.25" customHeight="1">
      <c r="A48" s="231">
        <v>11</v>
      </c>
      <c r="B48" s="238" t="s">
        <v>191</v>
      </c>
      <c r="C48" s="241" t="s">
        <v>189</v>
      </c>
      <c r="D48" s="156" t="s">
        <v>47</v>
      </c>
      <c r="E48" s="157"/>
      <c r="F48" s="157"/>
      <c r="G48" s="157"/>
      <c r="H48" s="157"/>
      <c r="I48" s="158"/>
      <c r="J48" s="159">
        <f>J49+J50</f>
        <v>1377.75</v>
      </c>
      <c r="K48" s="160">
        <f>SUM(K49:K50)</f>
        <v>0</v>
      </c>
      <c r="L48" s="160">
        <f>SUM(L49:L50)</f>
        <v>0</v>
      </c>
      <c r="M48" s="161">
        <f>SUM(M49:M50)</f>
        <v>1377.75</v>
      </c>
      <c r="O48" s="11">
        <f>J39+O39</f>
        <v>16151</v>
      </c>
    </row>
    <row r="49" spans="1:14" ht="27" customHeight="1">
      <c r="A49" s="232"/>
      <c r="B49" s="239"/>
      <c r="C49" s="242"/>
      <c r="D49" s="162" t="s">
        <v>45</v>
      </c>
      <c r="E49" s="163">
        <v>162</v>
      </c>
      <c r="F49" s="164" t="s">
        <v>66</v>
      </c>
      <c r="G49" s="165" t="s">
        <v>147</v>
      </c>
      <c r="H49" s="163">
        <v>244</v>
      </c>
      <c r="I49" s="166"/>
      <c r="J49" s="167">
        <v>1375</v>
      </c>
      <c r="K49" s="168">
        <v>0</v>
      </c>
      <c r="L49" s="168">
        <v>0</v>
      </c>
      <c r="M49" s="169">
        <f>SUM(J49:L49)</f>
        <v>1375</v>
      </c>
    </row>
    <row r="50" spans="1:14" ht="27" customHeight="1">
      <c r="A50" s="233"/>
      <c r="B50" s="240"/>
      <c r="C50" s="243"/>
      <c r="D50" s="170" t="s">
        <v>45</v>
      </c>
      <c r="E50" s="171">
        <v>162</v>
      </c>
      <c r="F50" s="172" t="s">
        <v>66</v>
      </c>
      <c r="G50" s="173" t="s">
        <v>148</v>
      </c>
      <c r="H50" s="171">
        <v>244</v>
      </c>
      <c r="I50" s="158"/>
      <c r="J50" s="174">
        <v>2.75</v>
      </c>
      <c r="K50" s="175">
        <v>0</v>
      </c>
      <c r="L50" s="175">
        <v>0</v>
      </c>
      <c r="M50" s="176">
        <f>SUM(J50:L50)</f>
        <v>2.75</v>
      </c>
    </row>
    <row r="51" spans="1:14" ht="28.5" customHeight="1">
      <c r="A51" s="194">
        <v>12</v>
      </c>
      <c r="B51" s="225" t="s">
        <v>96</v>
      </c>
      <c r="C51" s="228" t="s">
        <v>97</v>
      </c>
      <c r="D51" s="42" t="s">
        <v>47</v>
      </c>
      <c r="E51" s="108"/>
      <c r="F51" s="108"/>
      <c r="G51" s="108"/>
      <c r="H51" s="108"/>
      <c r="I51" s="45"/>
      <c r="J51" s="180">
        <f>SUM(J52:J52)</f>
        <v>994.70591999999999</v>
      </c>
      <c r="K51" s="96">
        <f>SUM(K52:K52)</f>
        <v>0</v>
      </c>
      <c r="L51" s="96">
        <f>SUM(L52:L52)</f>
        <v>0</v>
      </c>
      <c r="M51" s="182">
        <f>SUM(J51:L51)</f>
        <v>994.70591999999999</v>
      </c>
    </row>
    <row r="52" spans="1:14" ht="28.5" customHeight="1">
      <c r="A52" s="196"/>
      <c r="B52" s="227"/>
      <c r="C52" s="230"/>
      <c r="D52" s="23" t="s">
        <v>45</v>
      </c>
      <c r="E52" s="108" t="s">
        <v>65</v>
      </c>
      <c r="F52" s="108" t="s">
        <v>66</v>
      </c>
      <c r="G52" s="107" t="s">
        <v>134</v>
      </c>
      <c r="H52" s="108" t="s">
        <v>63</v>
      </c>
      <c r="I52" s="44"/>
      <c r="J52" s="181">
        <v>994.70591999999999</v>
      </c>
      <c r="K52" s="59">
        <v>0</v>
      </c>
      <c r="L52" s="59">
        <v>0</v>
      </c>
      <c r="M52" s="179">
        <f>SUM(J52:L52)</f>
        <v>994.70591999999999</v>
      </c>
    </row>
    <row r="53" spans="1:14" ht="5.25" hidden="1" customHeight="1">
      <c r="A53" s="194">
        <v>40</v>
      </c>
      <c r="B53" s="225" t="s">
        <v>96</v>
      </c>
      <c r="C53" s="228" t="s">
        <v>59</v>
      </c>
      <c r="D53" s="42" t="s">
        <v>47</v>
      </c>
      <c r="E53" s="108"/>
      <c r="F53" s="108"/>
      <c r="G53" s="108"/>
      <c r="H53" s="108"/>
      <c r="I53" s="45"/>
      <c r="J53" s="96">
        <f>SUM(J54:J55)</f>
        <v>0</v>
      </c>
      <c r="K53" s="96">
        <f>SUM(K54:K55)</f>
        <v>0</v>
      </c>
      <c r="L53" s="96">
        <f>SUM(L54:L55)</f>
        <v>0</v>
      </c>
      <c r="M53" s="101">
        <f>SUM(M54:M55)</f>
        <v>0</v>
      </c>
    </row>
    <row r="54" spans="1:14" ht="28.5" hidden="1" customHeight="1">
      <c r="A54" s="195"/>
      <c r="B54" s="226"/>
      <c r="C54" s="229"/>
      <c r="D54" s="31" t="s">
        <v>45</v>
      </c>
      <c r="E54" s="106" t="s">
        <v>65</v>
      </c>
      <c r="F54" s="106" t="s">
        <v>66</v>
      </c>
      <c r="G54" s="106" t="s">
        <v>69</v>
      </c>
      <c r="H54" s="106" t="s">
        <v>63</v>
      </c>
      <c r="I54" s="43"/>
      <c r="J54" s="94">
        <v>0</v>
      </c>
      <c r="K54" s="94">
        <v>0</v>
      </c>
      <c r="L54" s="94">
        <v>0</v>
      </c>
      <c r="M54" s="100">
        <f>SUM(I54:K54)</f>
        <v>0</v>
      </c>
      <c r="N54" s="1" t="s">
        <v>74</v>
      </c>
    </row>
    <row r="55" spans="1:14" ht="25.5" hidden="1" customHeight="1">
      <c r="A55" s="196"/>
      <c r="B55" s="227"/>
      <c r="C55" s="230"/>
      <c r="D55" s="23" t="s">
        <v>45</v>
      </c>
      <c r="E55" s="108" t="s">
        <v>65</v>
      </c>
      <c r="F55" s="108" t="s">
        <v>66</v>
      </c>
      <c r="G55" s="108" t="s">
        <v>70</v>
      </c>
      <c r="H55" s="108" t="s">
        <v>63</v>
      </c>
      <c r="I55" s="44"/>
      <c r="J55" s="59">
        <v>0</v>
      </c>
      <c r="K55" s="59">
        <v>0</v>
      </c>
      <c r="L55" s="59">
        <v>0</v>
      </c>
      <c r="M55" s="59">
        <f>SUM(I55:K55)</f>
        <v>0</v>
      </c>
    </row>
    <row r="56" spans="1:14" ht="22.5" customHeight="1">
      <c r="A56" s="223">
        <v>13</v>
      </c>
      <c r="B56" s="212" t="s">
        <v>50</v>
      </c>
      <c r="C56" s="212" t="s">
        <v>76</v>
      </c>
      <c r="D56" s="71" t="s">
        <v>27</v>
      </c>
      <c r="E56" s="103"/>
      <c r="F56" s="103"/>
      <c r="G56" s="103"/>
      <c r="H56" s="103"/>
      <c r="I56" s="73"/>
      <c r="J56" s="97">
        <f>J58+J59</f>
        <v>9181</v>
      </c>
      <c r="K56" s="97">
        <f>SUM(K58:K59)</f>
        <v>9181</v>
      </c>
      <c r="L56" s="97">
        <f>SUM(L58:L59)</f>
        <v>9181</v>
      </c>
      <c r="M56" s="89">
        <f>SUM(M58:M59)</f>
        <v>27543</v>
      </c>
      <c r="N56" s="49"/>
    </row>
    <row r="57" spans="1:14" ht="41.25" customHeight="1">
      <c r="A57" s="224"/>
      <c r="B57" s="213"/>
      <c r="C57" s="213"/>
      <c r="D57" s="74" t="s">
        <v>98</v>
      </c>
      <c r="E57" s="104"/>
      <c r="F57" s="104"/>
      <c r="G57" s="104"/>
      <c r="H57" s="104"/>
      <c r="I57" s="75"/>
      <c r="J57" s="98">
        <f t="shared" ref="J57:K57" si="2">J56</f>
        <v>9181</v>
      </c>
      <c r="K57" s="98">
        <f t="shared" si="2"/>
        <v>9181</v>
      </c>
      <c r="L57" s="98">
        <f>L56</f>
        <v>9181</v>
      </c>
      <c r="M57" s="90">
        <f>M56</f>
        <v>27543</v>
      </c>
    </row>
    <row r="58" spans="1:14" ht="86.25" customHeight="1">
      <c r="A58" s="142">
        <v>14</v>
      </c>
      <c r="B58" s="52" t="s">
        <v>52</v>
      </c>
      <c r="C58" s="52" t="s">
        <v>100</v>
      </c>
      <c r="D58" s="119" t="s">
        <v>47</v>
      </c>
      <c r="E58" s="102" t="s">
        <v>65</v>
      </c>
      <c r="F58" s="102" t="s">
        <v>72</v>
      </c>
      <c r="G58" s="102" t="s">
        <v>73</v>
      </c>
      <c r="H58" s="102" t="s">
        <v>168</v>
      </c>
      <c r="I58" s="48"/>
      <c r="J58" s="143">
        <v>8187.6524600000002</v>
      </c>
      <c r="K58" s="54">
        <v>9181</v>
      </c>
      <c r="L58" s="54">
        <v>9181</v>
      </c>
      <c r="M58" s="54">
        <f>SUM(J58:L58)</f>
        <v>26549.652460000001</v>
      </c>
    </row>
    <row r="59" spans="1:14" ht="48.75" customHeight="1">
      <c r="A59" s="118">
        <v>15</v>
      </c>
      <c r="B59" s="52" t="s">
        <v>149</v>
      </c>
      <c r="C59" s="52" t="s">
        <v>150</v>
      </c>
      <c r="D59" s="21" t="s">
        <v>47</v>
      </c>
      <c r="E59" s="102" t="s">
        <v>65</v>
      </c>
      <c r="F59" s="102" t="s">
        <v>72</v>
      </c>
      <c r="G59" s="102" t="s">
        <v>73</v>
      </c>
      <c r="H59" s="102" t="s">
        <v>168</v>
      </c>
      <c r="I59" s="48"/>
      <c r="J59" s="143">
        <v>993.34753999999998</v>
      </c>
      <c r="K59" s="54">
        <v>0</v>
      </c>
      <c r="L59" s="54">
        <v>0</v>
      </c>
      <c r="M59" s="57">
        <f>SUM(J59:L59)</f>
        <v>993.34753999999998</v>
      </c>
      <c r="N59" s="13"/>
    </row>
    <row r="60" spans="1:14" ht="6.75" customHeight="1">
      <c r="A60" s="113"/>
    </row>
    <row r="61" spans="1:14" ht="16.5" customHeight="1">
      <c r="A61" s="237"/>
      <c r="B61" s="237"/>
      <c r="C61" s="237"/>
      <c r="D61" s="237"/>
      <c r="E61" s="237"/>
      <c r="F61" s="237"/>
      <c r="G61" s="237"/>
      <c r="H61" s="237"/>
      <c r="I61" s="237"/>
      <c r="J61" s="237"/>
      <c r="K61" s="237"/>
      <c r="L61" s="237"/>
      <c r="M61" s="237"/>
    </row>
    <row r="62" spans="1:14" ht="32.25" customHeight="1">
      <c r="A62" s="237"/>
      <c r="B62" s="237"/>
      <c r="C62" s="237"/>
      <c r="D62" s="237"/>
      <c r="E62" s="237"/>
      <c r="F62" s="237"/>
      <c r="G62" s="237"/>
      <c r="H62" s="237"/>
      <c r="I62" s="237"/>
      <c r="J62" s="237"/>
      <c r="K62" s="237"/>
      <c r="L62" s="237"/>
      <c r="M62" s="237"/>
    </row>
    <row r="63" spans="1:14" ht="18.75">
      <c r="A63" s="211"/>
      <c r="B63" s="211"/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</row>
    <row r="64" spans="1:14">
      <c r="A64" s="114"/>
      <c r="B64"/>
      <c r="C64"/>
      <c r="D64"/>
      <c r="E64"/>
      <c r="F64"/>
      <c r="G64"/>
      <c r="H64"/>
      <c r="I64"/>
      <c r="J64"/>
      <c r="K64"/>
      <c r="L64"/>
      <c r="M64"/>
    </row>
    <row r="65" spans="1:13">
      <c r="A65" s="114"/>
      <c r="B65"/>
      <c r="C65"/>
      <c r="D65"/>
      <c r="E65"/>
      <c r="F65"/>
      <c r="G65"/>
      <c r="H65"/>
      <c r="I65"/>
      <c r="J65"/>
      <c r="K65"/>
      <c r="L65"/>
      <c r="M65"/>
    </row>
    <row r="66" spans="1:13">
      <c r="A66" s="114"/>
      <c r="B66"/>
      <c r="C66"/>
      <c r="D66"/>
      <c r="E66"/>
      <c r="F66"/>
      <c r="G66"/>
      <c r="H66"/>
      <c r="I66"/>
      <c r="J66"/>
      <c r="K66"/>
      <c r="L66"/>
      <c r="M66"/>
    </row>
  </sheetData>
  <mergeCells count="64">
    <mergeCell ref="C36:C37"/>
    <mergeCell ref="B20:B22"/>
    <mergeCell ref="C20:C22"/>
    <mergeCell ref="C53:C55"/>
    <mergeCell ref="C51:C52"/>
    <mergeCell ref="B51:B52"/>
    <mergeCell ref="B53:B55"/>
    <mergeCell ref="B45:B47"/>
    <mergeCell ref="C45:C47"/>
    <mergeCell ref="B42:B44"/>
    <mergeCell ref="C42:C44"/>
    <mergeCell ref="A18:A19"/>
    <mergeCell ref="B18:B19"/>
    <mergeCell ref="C18:C19"/>
    <mergeCell ref="G15:G16"/>
    <mergeCell ref="H15:H16"/>
    <mergeCell ref="B11:B13"/>
    <mergeCell ref="C11:C13"/>
    <mergeCell ref="D11:D13"/>
    <mergeCell ref="E11:H12"/>
    <mergeCell ref="I11:M12"/>
    <mergeCell ref="A38:A41"/>
    <mergeCell ref="B38:B41"/>
    <mergeCell ref="C38:C41"/>
    <mergeCell ref="A61:M61"/>
    <mergeCell ref="A62:M62"/>
    <mergeCell ref="B48:B50"/>
    <mergeCell ref="C48:C50"/>
    <mergeCell ref="A56:A57"/>
    <mergeCell ref="A53:A55"/>
    <mergeCell ref="A45:A47"/>
    <mergeCell ref="A42:A44"/>
    <mergeCell ref="A63:M63"/>
    <mergeCell ref="B56:B57"/>
    <mergeCell ref="C56:C57"/>
    <mergeCell ref="A51:A52"/>
    <mergeCell ref="N15:N16"/>
    <mergeCell ref="L15:L16"/>
    <mergeCell ref="I15:I16"/>
    <mergeCell ref="J15:J16"/>
    <mergeCell ref="K15:K16"/>
    <mergeCell ref="A36:A37"/>
    <mergeCell ref="F15:F16"/>
    <mergeCell ref="B36:B37"/>
    <mergeCell ref="A23:A25"/>
    <mergeCell ref="B23:B25"/>
    <mergeCell ref="C23:C25"/>
    <mergeCell ref="A48:A50"/>
    <mergeCell ref="A20:A22"/>
    <mergeCell ref="G1:M1"/>
    <mergeCell ref="G2:M2"/>
    <mergeCell ref="A9:H9"/>
    <mergeCell ref="A15:A17"/>
    <mergeCell ref="B15:B17"/>
    <mergeCell ref="C15:C17"/>
    <mergeCell ref="E15:E16"/>
    <mergeCell ref="A11:A13"/>
    <mergeCell ref="A3:M3"/>
    <mergeCell ref="A4:M4"/>
    <mergeCell ref="A5:M5"/>
    <mergeCell ref="A7:M7"/>
    <mergeCell ref="A8:M8"/>
    <mergeCell ref="M15:M16"/>
    <mergeCell ref="A10:M10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scale="69" orientation="landscape" r:id="rId1"/>
  <rowBreaks count="3" manualBreakCount="3">
    <brk id="31" max="12" man="1"/>
    <brk id="55" max="12" man="1"/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0"/>
  <sheetViews>
    <sheetView view="pageBreakPreview" zoomScaleSheetLayoutView="100" workbookViewId="0">
      <selection activeCell="A10" sqref="A10:F10"/>
    </sheetView>
  </sheetViews>
  <sheetFormatPr defaultColWidth="13.85546875" defaultRowHeight="15.75"/>
  <cols>
    <col min="1" max="1" width="4.85546875" style="1" customWidth="1"/>
    <col min="2" max="2" width="69.140625" style="1" customWidth="1"/>
    <col min="3" max="3" width="12.85546875" style="1" customWidth="1"/>
    <col min="4" max="4" width="13.28515625" style="1" customWidth="1"/>
    <col min="5" max="5" width="13.42578125" style="1" customWidth="1"/>
    <col min="6" max="6" width="13.85546875" style="1" customWidth="1"/>
    <col min="7" max="7" width="14.28515625" style="1" bestFit="1" customWidth="1"/>
    <col min="8" max="16384" width="13.85546875" style="1"/>
  </cols>
  <sheetData>
    <row r="1" spans="1:8" ht="93.75" customHeight="1">
      <c r="C1" s="263" t="s">
        <v>199</v>
      </c>
      <c r="D1" s="264"/>
      <c r="E1" s="264"/>
      <c r="F1" s="264"/>
      <c r="G1" s="7"/>
      <c r="H1" s="7"/>
    </row>
    <row r="2" spans="1:8" ht="17.25" customHeight="1">
      <c r="C2" s="265" t="s">
        <v>85</v>
      </c>
      <c r="D2" s="265"/>
      <c r="E2" s="265"/>
      <c r="F2" s="265"/>
      <c r="G2" s="7"/>
      <c r="H2" s="7"/>
    </row>
    <row r="3" spans="1:8" ht="6.75" hidden="1" customHeight="1">
      <c r="A3" s="207"/>
      <c r="B3" s="207"/>
      <c r="C3" s="207"/>
      <c r="D3" s="207"/>
      <c r="E3" s="207"/>
      <c r="F3" s="207"/>
      <c r="G3" s="7"/>
      <c r="H3" s="7"/>
    </row>
    <row r="4" spans="1:8" ht="15" hidden="1" customHeight="1">
      <c r="A4" s="207"/>
      <c r="B4" s="207"/>
      <c r="C4" s="207"/>
      <c r="D4" s="207"/>
      <c r="E4" s="207"/>
      <c r="F4" s="207"/>
      <c r="G4" s="7"/>
      <c r="H4" s="7"/>
    </row>
    <row r="5" spans="1:8" ht="12.75" customHeight="1">
      <c r="A5" s="207"/>
      <c r="B5" s="207"/>
      <c r="C5" s="207"/>
      <c r="D5" s="207"/>
      <c r="E5" s="207"/>
      <c r="F5" s="207"/>
      <c r="G5" s="3"/>
      <c r="H5" s="3"/>
    </row>
    <row r="6" spans="1:8" hidden="1">
      <c r="A6" s="7"/>
      <c r="B6" s="7"/>
      <c r="C6" s="7"/>
      <c r="D6" s="7"/>
      <c r="E6" s="7"/>
      <c r="F6" s="7"/>
      <c r="G6" s="3"/>
      <c r="H6" s="3"/>
    </row>
    <row r="7" spans="1:8">
      <c r="A7" s="188" t="s">
        <v>17</v>
      </c>
      <c r="B7" s="188"/>
      <c r="C7" s="188"/>
      <c r="D7" s="188"/>
      <c r="E7" s="188"/>
      <c r="F7" s="188"/>
      <c r="G7" s="3"/>
      <c r="H7" s="3"/>
    </row>
    <row r="8" spans="1:8">
      <c r="A8" s="188" t="s">
        <v>30</v>
      </c>
      <c r="B8" s="188"/>
      <c r="C8" s="188"/>
      <c r="D8" s="188"/>
      <c r="E8" s="188"/>
      <c r="F8" s="188"/>
      <c r="G8" s="3"/>
      <c r="H8" s="3"/>
    </row>
    <row r="9" spans="1:8">
      <c r="A9" s="188" t="s">
        <v>31</v>
      </c>
      <c r="B9" s="188"/>
      <c r="C9" s="188"/>
      <c r="D9" s="188"/>
      <c r="E9" s="188"/>
      <c r="F9" s="188"/>
      <c r="G9" s="3"/>
      <c r="H9" s="3"/>
    </row>
    <row r="10" spans="1:8" ht="14.25" customHeight="1">
      <c r="A10" s="188" t="s">
        <v>121</v>
      </c>
      <c r="B10" s="188"/>
      <c r="C10" s="188"/>
      <c r="D10" s="188"/>
      <c r="E10" s="188"/>
      <c r="F10" s="188"/>
    </row>
    <row r="11" spans="1:8" ht="15.75" customHeight="1">
      <c r="A11" s="271" t="s">
        <v>15</v>
      </c>
      <c r="B11" s="271"/>
      <c r="C11" s="271"/>
      <c r="D11" s="271"/>
      <c r="E11" s="271"/>
      <c r="F11" s="271"/>
    </row>
    <row r="12" spans="1:8" ht="17.25" customHeight="1">
      <c r="A12" s="272" t="s">
        <v>0</v>
      </c>
      <c r="B12" s="272" t="s">
        <v>32</v>
      </c>
      <c r="C12" s="275" t="s">
        <v>33</v>
      </c>
      <c r="D12" s="275"/>
      <c r="E12" s="275"/>
      <c r="F12" s="275"/>
      <c r="G12" s="4"/>
      <c r="H12" s="4"/>
    </row>
    <row r="13" spans="1:8">
      <c r="A13" s="273"/>
      <c r="B13" s="273"/>
      <c r="C13" s="272" t="s">
        <v>27</v>
      </c>
      <c r="D13" s="276"/>
      <c r="E13" s="276"/>
      <c r="F13" s="277"/>
      <c r="G13" s="5"/>
      <c r="H13" s="5"/>
    </row>
    <row r="14" spans="1:8" ht="54">
      <c r="A14" s="274"/>
      <c r="B14" s="274"/>
      <c r="C14" s="274"/>
      <c r="D14" s="50" t="s">
        <v>115</v>
      </c>
      <c r="E14" s="50" t="s">
        <v>113</v>
      </c>
      <c r="F14" s="50" t="s">
        <v>114</v>
      </c>
      <c r="G14" s="5"/>
      <c r="H14" s="5"/>
    </row>
    <row r="15" spans="1:8">
      <c r="A15" s="51">
        <v>1</v>
      </c>
      <c r="B15" s="51">
        <v>2</v>
      </c>
      <c r="C15" s="51">
        <v>3</v>
      </c>
      <c r="D15" s="51">
        <v>7</v>
      </c>
      <c r="E15" s="51"/>
      <c r="F15" s="51">
        <v>8</v>
      </c>
      <c r="G15" s="4"/>
      <c r="H15" s="4"/>
    </row>
    <row r="16" spans="1:8" ht="28.5" customHeight="1">
      <c r="A16" s="278" t="s">
        <v>126</v>
      </c>
      <c r="B16" s="279"/>
      <c r="C16" s="62">
        <f>C18+C21+C23</f>
        <v>129491.21133000002</v>
      </c>
      <c r="D16" s="62">
        <f>D18+D21+D23</f>
        <v>72368.011330000008</v>
      </c>
      <c r="E16" s="53">
        <f>E18+E21+E23+E25</f>
        <v>28561.600000000002</v>
      </c>
      <c r="F16" s="53">
        <f>F18+F21+F23</f>
        <v>28561.600000000002</v>
      </c>
      <c r="G16" s="14"/>
      <c r="H16" s="60" t="e">
        <f>#REF!+#REF!</f>
        <v>#REF!</v>
      </c>
    </row>
    <row r="17" spans="1:8">
      <c r="A17" s="268" t="s">
        <v>34</v>
      </c>
      <c r="B17" s="269"/>
      <c r="C17" s="269"/>
      <c r="D17" s="269"/>
      <c r="E17" s="269"/>
      <c r="F17" s="270"/>
      <c r="G17" s="15"/>
      <c r="H17" s="6"/>
    </row>
    <row r="18" spans="1:8" ht="19.5" customHeight="1">
      <c r="A18" s="115" t="s">
        <v>117</v>
      </c>
      <c r="B18" s="52" t="s">
        <v>122</v>
      </c>
      <c r="C18" s="57">
        <f t="shared" ref="C18:E19" si="0">C29+C40+C51</f>
        <v>91843.511330000008</v>
      </c>
      <c r="D18" s="57">
        <f t="shared" si="0"/>
        <v>34720.311329999997</v>
      </c>
      <c r="E18" s="54">
        <f t="shared" si="0"/>
        <v>28561.600000000002</v>
      </c>
      <c r="F18" s="54">
        <f t="shared" ref="F18:F19" si="1">F29+F40+F51</f>
        <v>28561.600000000002</v>
      </c>
      <c r="G18" s="6"/>
      <c r="H18" s="6"/>
    </row>
    <row r="19" spans="1:8">
      <c r="A19" s="116" t="s">
        <v>37</v>
      </c>
      <c r="B19" s="52" t="s">
        <v>35</v>
      </c>
      <c r="C19" s="57">
        <f t="shared" si="0"/>
        <v>3948.7834899999993</v>
      </c>
      <c r="D19" s="57">
        <f t="shared" si="0"/>
        <v>3463.3834899999997</v>
      </c>
      <c r="E19" s="54">
        <f t="shared" si="0"/>
        <v>242.7</v>
      </c>
      <c r="F19" s="54">
        <f t="shared" si="1"/>
        <v>242.7</v>
      </c>
      <c r="G19" s="6"/>
      <c r="H19" s="6"/>
    </row>
    <row r="20" spans="1:8" ht="27">
      <c r="A20" s="116" t="s">
        <v>53</v>
      </c>
      <c r="B20" s="52" t="s">
        <v>36</v>
      </c>
      <c r="C20" s="54">
        <f>SUM(D20:F20)</f>
        <v>0</v>
      </c>
      <c r="D20" s="54">
        <v>0</v>
      </c>
      <c r="E20" s="54">
        <v>0</v>
      </c>
      <c r="F20" s="54">
        <v>0</v>
      </c>
      <c r="G20" s="6"/>
      <c r="H20" s="6"/>
    </row>
    <row r="21" spans="1:8">
      <c r="A21" s="115" t="s">
        <v>118</v>
      </c>
      <c r="B21" s="52" t="s">
        <v>123</v>
      </c>
      <c r="C21" s="54">
        <f t="shared" ref="C21:F22" si="2">C32+C43</f>
        <v>37647.700000000004</v>
      </c>
      <c r="D21" s="54">
        <f t="shared" si="2"/>
        <v>37647.700000000004</v>
      </c>
      <c r="E21" s="54">
        <v>0</v>
      </c>
      <c r="F21" s="54">
        <f t="shared" si="2"/>
        <v>0</v>
      </c>
      <c r="G21" s="6"/>
      <c r="H21" s="6"/>
    </row>
    <row r="22" spans="1:8">
      <c r="A22" s="116" t="s">
        <v>38</v>
      </c>
      <c r="B22" s="52" t="s">
        <v>35</v>
      </c>
      <c r="C22" s="54">
        <f t="shared" si="2"/>
        <v>0</v>
      </c>
      <c r="D22" s="54">
        <f t="shared" si="2"/>
        <v>0</v>
      </c>
      <c r="E22" s="54">
        <v>0</v>
      </c>
      <c r="F22" s="54">
        <f t="shared" si="2"/>
        <v>0</v>
      </c>
      <c r="G22" s="6"/>
      <c r="H22" s="6"/>
    </row>
    <row r="23" spans="1:8">
      <c r="A23" s="115" t="s">
        <v>119</v>
      </c>
      <c r="B23" s="52" t="s">
        <v>124</v>
      </c>
      <c r="C23" s="54">
        <f>SUM(D23:F23)</f>
        <v>0</v>
      </c>
      <c r="D23" s="54">
        <v>0</v>
      </c>
      <c r="E23" s="54">
        <v>0</v>
      </c>
      <c r="F23" s="54">
        <v>0</v>
      </c>
    </row>
    <row r="24" spans="1:8">
      <c r="A24" s="116" t="s">
        <v>56</v>
      </c>
      <c r="B24" s="52" t="s">
        <v>35</v>
      </c>
      <c r="C24" s="54">
        <f>SUM(D24:F24)</f>
        <v>0</v>
      </c>
      <c r="D24" s="54">
        <v>0</v>
      </c>
      <c r="E24" s="54">
        <v>0</v>
      </c>
      <c r="F24" s="54">
        <v>0</v>
      </c>
    </row>
    <row r="25" spans="1:8">
      <c r="A25" s="115" t="s">
        <v>120</v>
      </c>
      <c r="B25" s="52" t="s">
        <v>125</v>
      </c>
      <c r="C25" s="54">
        <f>SUM(D25:F25)</f>
        <v>0</v>
      </c>
      <c r="D25" s="54">
        <v>0</v>
      </c>
      <c r="E25" s="54">
        <v>0</v>
      </c>
      <c r="F25" s="54">
        <v>0</v>
      </c>
    </row>
    <row r="26" spans="1:8">
      <c r="A26" s="116" t="s">
        <v>57</v>
      </c>
      <c r="B26" s="52" t="s">
        <v>35</v>
      </c>
      <c r="C26" s="54">
        <f>SUM(D26:F26)</f>
        <v>0</v>
      </c>
      <c r="D26" s="54">
        <v>0</v>
      </c>
      <c r="E26" s="54">
        <v>0</v>
      </c>
      <c r="F26" s="54">
        <v>0</v>
      </c>
    </row>
    <row r="27" spans="1:8" ht="28.5" customHeight="1">
      <c r="A27" s="266" t="s">
        <v>60</v>
      </c>
      <c r="B27" s="267"/>
      <c r="C27" s="148">
        <f>SUM(D27:F27)</f>
        <v>5263.19841</v>
      </c>
      <c r="D27" s="148">
        <f>D29+D32+D34</f>
        <v>3317.7984099999999</v>
      </c>
      <c r="E27" s="56">
        <f>E29+E32+E34+E36</f>
        <v>972.7</v>
      </c>
      <c r="F27" s="56">
        <f>F29+F32+F34</f>
        <v>972.7</v>
      </c>
    </row>
    <row r="28" spans="1:8">
      <c r="A28" s="268" t="s">
        <v>34</v>
      </c>
      <c r="B28" s="269"/>
      <c r="C28" s="269"/>
      <c r="D28" s="269"/>
      <c r="E28" s="269"/>
      <c r="F28" s="270"/>
    </row>
    <row r="29" spans="1:8">
      <c r="A29" s="115" t="s">
        <v>117</v>
      </c>
      <c r="B29" s="52" t="s">
        <v>122</v>
      </c>
      <c r="C29" s="57">
        <f>SUM(D29:F29)</f>
        <v>5008.8984099999998</v>
      </c>
      <c r="D29" s="57">
        <f>'Прил. 5'!J25+'Прил. 5'!J26+'Прил. 5'!J27+'Прил. 5'!J28+'Прил. 5'!J29+'Прил. 5'!J30+'Прил. 5'!J31+'Прил. 5'!J32+'Прил. 5'!J33+'Прил. 5'!J34+'Прил. 5'!J35</f>
        <v>3063.4984099999997</v>
      </c>
      <c r="E29" s="54">
        <f>'Прил. 5'!K26+'Прил. 5'!K27+'Прил. 5'!K28+'Прил. 5'!K29</f>
        <v>972.7</v>
      </c>
      <c r="F29" s="54">
        <f>'Прил. 5'!L26+'Прил. 5'!L27+'Прил. 5'!L28+'Прил. 5'!L29</f>
        <v>972.7</v>
      </c>
    </row>
    <row r="30" spans="1:8">
      <c r="A30" s="116" t="s">
        <v>37</v>
      </c>
      <c r="B30" s="52" t="s">
        <v>35</v>
      </c>
      <c r="C30" s="57">
        <f>SUM(D30:F30)</f>
        <v>2954.0775699999995</v>
      </c>
      <c r="D30" s="57">
        <f>'Прил. 5'!J25+'Прил. 5'!J26+'Прил. 5'!J28+'Прил. 5'!J29+'Прил. 5'!J30+'Прил. 5'!J31+'Прил. 5'!J32+'Прил. 5'!J33+'Прил. 5'!J35</f>
        <v>2468.6775699999998</v>
      </c>
      <c r="E30" s="54">
        <f>'Прил. 5'!K26+'Прил. 5'!K28</f>
        <v>242.7</v>
      </c>
      <c r="F30" s="54">
        <f>'Прил. 5'!L26+'Прил. 5'!L28</f>
        <v>242.7</v>
      </c>
    </row>
    <row r="31" spans="1:8" ht="27">
      <c r="A31" s="116" t="s">
        <v>53</v>
      </c>
      <c r="B31" s="52" t="s">
        <v>36</v>
      </c>
      <c r="C31" s="54">
        <v>0</v>
      </c>
      <c r="D31" s="54">
        <v>0</v>
      </c>
      <c r="E31" s="54">
        <v>0</v>
      </c>
      <c r="F31" s="54">
        <v>0</v>
      </c>
      <c r="G31" s="38"/>
    </row>
    <row r="32" spans="1:8">
      <c r="A32" s="115" t="s">
        <v>118</v>
      </c>
      <c r="B32" s="52" t="s">
        <v>123</v>
      </c>
      <c r="C32" s="54">
        <f t="shared" ref="C32:C38" si="3">SUM(D32:F32)</f>
        <v>254.3</v>
      </c>
      <c r="D32" s="54">
        <f>'Прил. 5'!J24</f>
        <v>254.3</v>
      </c>
      <c r="E32" s="54">
        <v>0</v>
      </c>
      <c r="F32" s="54">
        <f>'Прил. 5'!K21</f>
        <v>0</v>
      </c>
    </row>
    <row r="33" spans="1:7">
      <c r="A33" s="116" t="s">
        <v>38</v>
      </c>
      <c r="B33" s="52" t="s">
        <v>35</v>
      </c>
      <c r="C33" s="54">
        <f t="shared" si="3"/>
        <v>0</v>
      </c>
      <c r="D33" s="54">
        <v>0</v>
      </c>
      <c r="E33" s="54">
        <v>0</v>
      </c>
      <c r="F33" s="54">
        <v>0</v>
      </c>
    </row>
    <row r="34" spans="1:7">
      <c r="A34" s="115" t="s">
        <v>119</v>
      </c>
      <c r="B34" s="52" t="s">
        <v>124</v>
      </c>
      <c r="C34" s="54">
        <f t="shared" si="3"/>
        <v>0</v>
      </c>
      <c r="D34" s="54">
        <v>0</v>
      </c>
      <c r="E34" s="54">
        <v>0</v>
      </c>
      <c r="F34" s="54">
        <v>0</v>
      </c>
    </row>
    <row r="35" spans="1:7">
      <c r="A35" s="116" t="s">
        <v>56</v>
      </c>
      <c r="B35" s="52" t="s">
        <v>35</v>
      </c>
      <c r="C35" s="54">
        <f t="shared" si="3"/>
        <v>0</v>
      </c>
      <c r="D35" s="54">
        <v>0</v>
      </c>
      <c r="E35" s="54">
        <v>0</v>
      </c>
      <c r="F35" s="54">
        <v>0</v>
      </c>
    </row>
    <row r="36" spans="1:7" ht="15.75" customHeight="1">
      <c r="A36" s="115" t="s">
        <v>120</v>
      </c>
      <c r="B36" s="52" t="s">
        <v>125</v>
      </c>
      <c r="C36" s="54">
        <f t="shared" si="3"/>
        <v>0</v>
      </c>
      <c r="D36" s="54">
        <v>0</v>
      </c>
      <c r="E36" s="54">
        <v>0</v>
      </c>
      <c r="F36" s="54">
        <v>0</v>
      </c>
      <c r="G36" s="61"/>
    </row>
    <row r="37" spans="1:7">
      <c r="A37" s="116" t="s">
        <v>57</v>
      </c>
      <c r="B37" s="52" t="s">
        <v>35</v>
      </c>
      <c r="C37" s="54">
        <f t="shared" si="3"/>
        <v>0</v>
      </c>
      <c r="D37" s="54">
        <v>0</v>
      </c>
      <c r="E37" s="54">
        <v>0</v>
      </c>
      <c r="F37" s="54">
        <v>0</v>
      </c>
      <c r="G37" s="38"/>
    </row>
    <row r="38" spans="1:7" ht="30.75" customHeight="1">
      <c r="A38" s="266" t="s">
        <v>78</v>
      </c>
      <c r="B38" s="267"/>
      <c r="C38" s="148">
        <f t="shared" si="3"/>
        <v>96685.012920000008</v>
      </c>
      <c r="D38" s="148">
        <f>D40+D43+D45</f>
        <v>59869.212920000005</v>
      </c>
      <c r="E38" s="56">
        <f>SUM(E40:E48)</f>
        <v>18407.900000000001</v>
      </c>
      <c r="F38" s="56">
        <f>F40+F43+F45</f>
        <v>18407.900000000001</v>
      </c>
    </row>
    <row r="39" spans="1:7">
      <c r="A39" s="268" t="s">
        <v>34</v>
      </c>
      <c r="B39" s="269"/>
      <c r="C39" s="269"/>
      <c r="D39" s="269"/>
      <c r="E39" s="269"/>
      <c r="F39" s="270"/>
      <c r="G39" s="38"/>
    </row>
    <row r="40" spans="1:7">
      <c r="A40" s="115" t="s">
        <v>117</v>
      </c>
      <c r="B40" s="52" t="s">
        <v>122</v>
      </c>
      <c r="C40" s="57">
        <f t="shared" ref="C40:C48" si="4">SUM(D40:F40)</f>
        <v>59291.612920000007</v>
      </c>
      <c r="D40" s="57">
        <f>'Прил. 5'!J40+'Прил. 5'!J41+'Прил. 5'!J44+'Прил. 5'!J51</f>
        <v>22475.81292</v>
      </c>
      <c r="E40" s="54">
        <f>'Прил. 5'!L40</f>
        <v>18407.900000000001</v>
      </c>
      <c r="F40" s="54">
        <f>'Прил. 5'!L40</f>
        <v>18407.900000000001</v>
      </c>
    </row>
    <row r="41" spans="1:7">
      <c r="A41" s="116" t="s">
        <v>37</v>
      </c>
      <c r="B41" s="52" t="s">
        <v>35</v>
      </c>
      <c r="C41" s="57">
        <f t="shared" si="4"/>
        <v>994.70591999999999</v>
      </c>
      <c r="D41" s="57">
        <f>'Прил. 5'!J51</f>
        <v>994.70591999999999</v>
      </c>
      <c r="E41" s="58">
        <v>0</v>
      </c>
      <c r="F41" s="58">
        <f>'Прил. 5'!K55</f>
        <v>0</v>
      </c>
    </row>
    <row r="42" spans="1:7" ht="27">
      <c r="A42" s="116" t="s">
        <v>53</v>
      </c>
      <c r="B42" s="52" t="s">
        <v>36</v>
      </c>
      <c r="C42" s="58">
        <f t="shared" si="4"/>
        <v>0</v>
      </c>
      <c r="D42" s="58">
        <v>0</v>
      </c>
      <c r="E42" s="58">
        <v>0</v>
      </c>
      <c r="F42" s="58">
        <v>0</v>
      </c>
    </row>
    <row r="43" spans="1:7">
      <c r="A43" s="115" t="s">
        <v>118</v>
      </c>
      <c r="B43" s="52" t="s">
        <v>123</v>
      </c>
      <c r="C43" s="58">
        <f t="shared" si="4"/>
        <v>37393.4</v>
      </c>
      <c r="D43" s="58">
        <f>'Прил. 5'!J39+'Прил. 5'!J43</f>
        <v>37393.4</v>
      </c>
      <c r="E43" s="58">
        <v>0</v>
      </c>
      <c r="F43" s="58">
        <f>'Прил. 5'!K39+'Прил. 5'!K54</f>
        <v>0</v>
      </c>
    </row>
    <row r="44" spans="1:7">
      <c r="A44" s="116" t="s">
        <v>38</v>
      </c>
      <c r="B44" s="52" t="s">
        <v>35</v>
      </c>
      <c r="C44" s="58">
        <f t="shared" si="4"/>
        <v>0</v>
      </c>
      <c r="D44" s="58">
        <f>'Прил. 5'!J54</f>
        <v>0</v>
      </c>
      <c r="E44" s="58">
        <v>0</v>
      </c>
      <c r="F44" s="58">
        <f>'Прил. 5'!K54</f>
        <v>0</v>
      </c>
    </row>
    <row r="45" spans="1:7">
      <c r="A45" s="115" t="s">
        <v>119</v>
      </c>
      <c r="B45" s="52" t="s">
        <v>124</v>
      </c>
      <c r="C45" s="58">
        <f t="shared" si="4"/>
        <v>0</v>
      </c>
      <c r="D45" s="58">
        <v>0</v>
      </c>
      <c r="E45" s="58">
        <v>0</v>
      </c>
      <c r="F45" s="58">
        <v>0</v>
      </c>
    </row>
    <row r="46" spans="1:7">
      <c r="A46" s="116" t="s">
        <v>56</v>
      </c>
      <c r="B46" s="52" t="s">
        <v>35</v>
      </c>
      <c r="C46" s="58">
        <f t="shared" si="4"/>
        <v>0</v>
      </c>
      <c r="D46" s="58">
        <v>0</v>
      </c>
      <c r="E46" s="58">
        <v>0</v>
      </c>
      <c r="F46" s="58">
        <v>0</v>
      </c>
    </row>
    <row r="47" spans="1:7" ht="15.75" customHeight="1">
      <c r="A47" s="115" t="s">
        <v>120</v>
      </c>
      <c r="B47" s="52" t="s">
        <v>125</v>
      </c>
      <c r="C47" s="58">
        <f t="shared" si="4"/>
        <v>0</v>
      </c>
      <c r="D47" s="58">
        <v>0</v>
      </c>
      <c r="E47" s="58">
        <v>0</v>
      </c>
      <c r="F47" s="58">
        <v>0</v>
      </c>
    </row>
    <row r="48" spans="1:7">
      <c r="A48" s="116" t="s">
        <v>57</v>
      </c>
      <c r="B48" s="52" t="s">
        <v>35</v>
      </c>
      <c r="C48" s="58">
        <f t="shared" si="4"/>
        <v>0</v>
      </c>
      <c r="D48" s="58">
        <v>0</v>
      </c>
      <c r="E48" s="58">
        <v>0</v>
      </c>
      <c r="F48" s="58">
        <v>0</v>
      </c>
    </row>
    <row r="49" spans="1:6" ht="27.75" customHeight="1">
      <c r="A49" s="266" t="s">
        <v>79</v>
      </c>
      <c r="B49" s="267"/>
      <c r="C49" s="56">
        <f>SUM(D49:F49)</f>
        <v>27543</v>
      </c>
      <c r="D49" s="56">
        <f>D51</f>
        <v>9181</v>
      </c>
      <c r="E49" s="56">
        <f>SUM(E51:E59)</f>
        <v>9181</v>
      </c>
      <c r="F49" s="56">
        <f>'Прил. 5'!K56</f>
        <v>9181</v>
      </c>
    </row>
    <row r="50" spans="1:6">
      <c r="A50" s="268" t="s">
        <v>34</v>
      </c>
      <c r="B50" s="269"/>
      <c r="C50" s="269"/>
      <c r="D50" s="269"/>
      <c r="E50" s="269"/>
      <c r="F50" s="270"/>
    </row>
    <row r="51" spans="1:6">
      <c r="A51" s="115" t="s">
        <v>117</v>
      </c>
      <c r="B51" s="52" t="s">
        <v>122</v>
      </c>
      <c r="C51" s="59">
        <f>SUM(D51:F51)</f>
        <v>27543</v>
      </c>
      <c r="D51" s="59">
        <f>'Прил. 5'!J56</f>
        <v>9181</v>
      </c>
      <c r="E51" s="59">
        <f>'Прил. 5'!K56</f>
        <v>9181</v>
      </c>
      <c r="F51" s="59">
        <f>'Прил. 5'!L56</f>
        <v>9181</v>
      </c>
    </row>
    <row r="52" spans="1:6">
      <c r="A52" s="116" t="s">
        <v>37</v>
      </c>
      <c r="B52" s="52" t="s">
        <v>35</v>
      </c>
      <c r="C52" s="58">
        <v>0</v>
      </c>
      <c r="D52" s="58">
        <v>0</v>
      </c>
      <c r="E52" s="58">
        <v>0</v>
      </c>
      <c r="F52" s="58">
        <v>0</v>
      </c>
    </row>
    <row r="53" spans="1:6" ht="27">
      <c r="A53" s="116" t="s">
        <v>53</v>
      </c>
      <c r="B53" s="52" t="s">
        <v>36</v>
      </c>
      <c r="C53" s="58">
        <f t="shared" ref="C53:C59" si="5">SUM(D53:F53)</f>
        <v>0</v>
      </c>
      <c r="D53" s="58">
        <v>0</v>
      </c>
      <c r="E53" s="58">
        <v>0</v>
      </c>
      <c r="F53" s="58">
        <v>0</v>
      </c>
    </row>
    <row r="54" spans="1:6">
      <c r="A54" s="115" t="s">
        <v>118</v>
      </c>
      <c r="B54" s="52" t="s">
        <v>123</v>
      </c>
      <c r="C54" s="58">
        <f t="shared" si="5"/>
        <v>0</v>
      </c>
      <c r="D54" s="58">
        <v>0</v>
      </c>
      <c r="E54" s="58">
        <v>0</v>
      </c>
      <c r="F54" s="58">
        <v>0</v>
      </c>
    </row>
    <row r="55" spans="1:6">
      <c r="A55" s="116" t="s">
        <v>38</v>
      </c>
      <c r="B55" s="52" t="s">
        <v>35</v>
      </c>
      <c r="C55" s="58">
        <f t="shared" si="5"/>
        <v>0</v>
      </c>
      <c r="D55" s="58">
        <v>0</v>
      </c>
      <c r="E55" s="58">
        <v>0</v>
      </c>
      <c r="F55" s="58">
        <v>0</v>
      </c>
    </row>
    <row r="56" spans="1:6">
      <c r="A56" s="115" t="s">
        <v>119</v>
      </c>
      <c r="B56" s="52" t="s">
        <v>124</v>
      </c>
      <c r="C56" s="58">
        <f t="shared" si="5"/>
        <v>0</v>
      </c>
      <c r="D56" s="58">
        <v>0</v>
      </c>
      <c r="E56" s="58">
        <v>0</v>
      </c>
      <c r="F56" s="58">
        <v>0</v>
      </c>
    </row>
    <row r="57" spans="1:6">
      <c r="A57" s="116" t="s">
        <v>56</v>
      </c>
      <c r="B57" s="52" t="s">
        <v>35</v>
      </c>
      <c r="C57" s="58">
        <f t="shared" si="5"/>
        <v>0</v>
      </c>
      <c r="D57" s="58">
        <v>0</v>
      </c>
      <c r="E57" s="58">
        <v>0</v>
      </c>
      <c r="F57" s="58">
        <v>0</v>
      </c>
    </row>
    <row r="58" spans="1:6">
      <c r="A58" s="115" t="s">
        <v>120</v>
      </c>
      <c r="B58" s="52" t="s">
        <v>125</v>
      </c>
      <c r="C58" s="58">
        <f t="shared" si="5"/>
        <v>0</v>
      </c>
      <c r="D58" s="58">
        <v>0</v>
      </c>
      <c r="E58" s="58">
        <v>0</v>
      </c>
      <c r="F58" s="58">
        <v>0</v>
      </c>
    </row>
    <row r="59" spans="1:6">
      <c r="A59" s="116" t="s">
        <v>57</v>
      </c>
      <c r="B59" s="52" t="s">
        <v>35</v>
      </c>
      <c r="C59" s="58">
        <f t="shared" si="5"/>
        <v>0</v>
      </c>
      <c r="D59" s="58">
        <v>0</v>
      </c>
      <c r="E59" s="58">
        <v>0</v>
      </c>
      <c r="F59" s="58">
        <v>0</v>
      </c>
    </row>
    <row r="60" spans="1:6">
      <c r="C60" s="1" t="s">
        <v>29</v>
      </c>
      <c r="D60" s="1">
        <v>2017</v>
      </c>
      <c r="F60" s="1">
        <v>2018</v>
      </c>
    </row>
  </sheetData>
  <mergeCells count="23">
    <mergeCell ref="A50:F50"/>
    <mergeCell ref="A3:F3"/>
    <mergeCell ref="A4:F4"/>
    <mergeCell ref="A5:F5"/>
    <mergeCell ref="A7:F7"/>
    <mergeCell ref="A8:F8"/>
    <mergeCell ref="A9:F9"/>
    <mergeCell ref="A11:F11"/>
    <mergeCell ref="A12:A14"/>
    <mergeCell ref="B12:B14"/>
    <mergeCell ref="C12:F12"/>
    <mergeCell ref="A28:F28"/>
    <mergeCell ref="C13:C14"/>
    <mergeCell ref="A10:F10"/>
    <mergeCell ref="D13:F13"/>
    <mergeCell ref="A16:B16"/>
    <mergeCell ref="C1:F1"/>
    <mergeCell ref="C2:F2"/>
    <mergeCell ref="A38:B38"/>
    <mergeCell ref="A39:F39"/>
    <mergeCell ref="A49:B49"/>
    <mergeCell ref="A27:B27"/>
    <mergeCell ref="A17:F17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Прил. 2</vt:lpstr>
      <vt:lpstr>Прил. 5</vt:lpstr>
      <vt:lpstr>Прил. 7</vt:lpstr>
      <vt:lpstr>'Прил. 5'!Заголовки_для_печати</vt:lpstr>
      <vt:lpstr>'Прил. 7'!Заголовки_для_печати</vt:lpstr>
      <vt:lpstr>'Прил. 2'!Область_печати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2017-11-24T01:10:33Z</cp:lastPrinted>
  <dcterms:created xsi:type="dcterms:W3CDTF">2015-12-01T03:34:08Z</dcterms:created>
  <dcterms:modified xsi:type="dcterms:W3CDTF">2017-12-05T01:42:06Z</dcterms:modified>
</cp:coreProperties>
</file>